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19320" windowHeight="7650"/>
  </bookViews>
  <sheets>
    <sheet name="Навчальний план" sheetId="3" r:id="rId1"/>
  </sheets>
  <calcPr calcId="145621"/>
</workbook>
</file>

<file path=xl/calcChain.xml><?xml version="1.0" encoding="utf-8"?>
<calcChain xmlns="http://schemas.openxmlformats.org/spreadsheetml/2006/main">
  <c r="BB53" i="3" l="1"/>
  <c r="AT53" i="3"/>
  <c r="S57" i="3"/>
  <c r="W56" i="3"/>
  <c r="S56" i="3"/>
  <c r="W50" i="3"/>
  <c r="AB95" i="3" l="1"/>
  <c r="AD94" i="3"/>
  <c r="AB94" i="3"/>
  <c r="AD93" i="3"/>
  <c r="AB93" i="3"/>
  <c r="AD92" i="3"/>
  <c r="AL92" i="3" s="1"/>
  <c r="AB92" i="3"/>
  <c r="AD91" i="3"/>
  <c r="AB91" i="3"/>
  <c r="AD90" i="3"/>
  <c r="AB90" i="3"/>
  <c r="AD89" i="3"/>
  <c r="AB89" i="3"/>
  <c r="AD88" i="3"/>
  <c r="AB88" i="3"/>
  <c r="AD87" i="3"/>
  <c r="AB87" i="3"/>
  <c r="AD86" i="3"/>
  <c r="AB86" i="3"/>
  <c r="AD85" i="3"/>
  <c r="AB85" i="3"/>
  <c r="AD84" i="3"/>
  <c r="AB84" i="3"/>
  <c r="AD83" i="3"/>
  <c r="AB83" i="3"/>
  <c r="AB82" i="3"/>
  <c r="AD81" i="3"/>
  <c r="AB81" i="3"/>
  <c r="AD80" i="3"/>
  <c r="AB80" i="3"/>
  <c r="AX50" i="3"/>
  <c r="AX54" i="3"/>
  <c r="AT55" i="3"/>
  <c r="W57" i="3"/>
  <c r="AT58" i="3"/>
  <c r="AX58" i="3" l="1"/>
  <c r="AA56" i="3" s="1"/>
  <c r="AL81" i="3"/>
  <c r="AL89" i="3"/>
  <c r="AL91" i="3"/>
  <c r="AL93" i="3"/>
  <c r="AL95" i="3"/>
  <c r="AL94" i="3"/>
  <c r="AL90" i="3"/>
  <c r="AL88" i="3"/>
  <c r="AL87" i="3"/>
  <c r="AL86" i="3"/>
  <c r="AL85" i="3"/>
  <c r="AL84" i="3"/>
  <c r="AL83" i="3"/>
  <c r="AL82" i="3"/>
  <c r="AL80" i="3"/>
  <c r="AX55" i="3"/>
  <c r="BB54" i="3" s="1"/>
  <c r="AA57" i="3" l="1"/>
  <c r="BB58" i="3"/>
  <c r="AZ111" i="3"/>
  <c r="AZ110" i="3"/>
  <c r="AZ109" i="3"/>
  <c r="AZ108" i="3"/>
  <c r="X105" i="3"/>
  <c r="V105" i="3"/>
  <c r="T105" i="3"/>
  <c r="R105" i="3"/>
  <c r="AB103" i="3"/>
  <c r="AB100" i="3"/>
  <c r="Z100" i="3"/>
  <c r="AP96" i="3"/>
  <c r="AP105" i="3" s="1"/>
  <c r="AP106" i="3" s="1"/>
  <c r="AN96" i="3"/>
  <c r="AN105" i="3" s="1"/>
  <c r="AN106" i="3" s="1"/>
  <c r="AH96" i="3"/>
  <c r="AH105" i="3" s="1"/>
  <c r="AF96" i="3"/>
  <c r="AF105" i="3" s="1"/>
  <c r="AD96" i="3"/>
  <c r="W51" i="3" s="1"/>
  <c r="Z96" i="3"/>
  <c r="S50" i="3" s="1"/>
  <c r="AJ96" i="3"/>
  <c r="AJ105" i="3" s="1"/>
  <c r="AB96" i="3" l="1"/>
  <c r="Z105" i="3"/>
  <c r="AD105" i="3"/>
  <c r="BB55" i="3" l="1"/>
  <c r="AA51" i="3"/>
  <c r="AL96" i="3"/>
  <c r="AL105" i="3" s="1"/>
  <c r="AB105" i="3"/>
  <c r="T44" i="3"/>
  <c r="AD33" i="3" l="1"/>
  <c r="AD32" i="3"/>
  <c r="Z34" i="3"/>
  <c r="V34" i="3"/>
  <c r="R34" i="3"/>
  <c r="N34" i="3"/>
  <c r="J34" i="3"/>
  <c r="F34" i="3"/>
  <c r="AD34" i="3" l="1"/>
</calcChain>
</file>

<file path=xl/sharedStrings.xml><?xml version="1.0" encoding="utf-8"?>
<sst xmlns="http://schemas.openxmlformats.org/spreadsheetml/2006/main" count="270" uniqueCount="179">
  <si>
    <t>МІНІСТЕРСТВО ОСВІТИ І НАУКИ УКРАЇНИ</t>
  </si>
  <si>
    <t>Галузь знань: 27 Транспорт</t>
  </si>
  <si>
    <t>Години</t>
  </si>
  <si>
    <t>Кредити</t>
  </si>
  <si>
    <t>Лекції</t>
  </si>
  <si>
    <t>Самостійна робота</t>
  </si>
  <si>
    <t>1 курс</t>
  </si>
  <si>
    <t>2 курс</t>
  </si>
  <si>
    <t>з них:</t>
  </si>
  <si>
    <t>ПОГОДЖЕНО:</t>
  </si>
  <si>
    <t>Форма № Н-3.01</t>
  </si>
  <si>
    <t>1 ГРАФІК НАВЧАЛЬНОГО ПРОЦЕСУ</t>
  </si>
  <si>
    <t>Курс</t>
  </si>
  <si>
    <t>Практика</t>
  </si>
  <si>
    <t>Державна атестація</t>
  </si>
  <si>
    <t>Канікули</t>
  </si>
  <si>
    <t>Разом</t>
  </si>
  <si>
    <t>4 АТЕСТАЦІЯ</t>
  </si>
  <si>
    <t>3 ПРАКТИКА</t>
  </si>
  <si>
    <t>Назва практики</t>
  </si>
  <si>
    <t>Форма   державної атестації</t>
  </si>
  <si>
    <t>К</t>
  </si>
  <si>
    <t>С</t>
  </si>
  <si>
    <t>УМОВНІ ПОЗНАЧЕННЯ:</t>
  </si>
  <si>
    <t xml:space="preserve"> - </t>
  </si>
  <si>
    <t>теоретичне навчання</t>
  </si>
  <si>
    <t>канікули</t>
  </si>
  <si>
    <t>екзаменаційна сесія</t>
  </si>
  <si>
    <t>Н А В Ч А Л Ь Н И Й  П Л А Н</t>
  </si>
  <si>
    <t>Кількість годин</t>
  </si>
  <si>
    <t>Загальний обсяг</t>
  </si>
  <si>
    <t>аудиторних:</t>
  </si>
  <si>
    <t>Лабортаорні</t>
  </si>
  <si>
    <t>Екзамени</t>
  </si>
  <si>
    <t>Заліки</t>
  </si>
  <si>
    <t>Назва навчальної дисципліни</t>
  </si>
  <si>
    <t>Загальна кількість екзаменів:</t>
  </si>
  <si>
    <t>Загальна кількість заліків:</t>
  </si>
  <si>
    <t>Загальна кількість курсових робіт:</t>
  </si>
  <si>
    <t>Всього</t>
  </si>
  <si>
    <t>Практичні</t>
  </si>
  <si>
    <t>Переддипломна практика</t>
  </si>
  <si>
    <t>Теоретич-не навчання</t>
  </si>
  <si>
    <t>Екзамена-ційна    сесія</t>
  </si>
  <si>
    <t>Т</t>
  </si>
  <si>
    <t>переддипломна практика</t>
  </si>
  <si>
    <t>ДА</t>
  </si>
  <si>
    <t>державна атестація</t>
  </si>
  <si>
    <t>ТЗ</t>
  </si>
  <si>
    <t xml:space="preserve"> -</t>
  </si>
  <si>
    <t>заліковий тиждень</t>
  </si>
  <si>
    <t>Разом:</t>
  </si>
  <si>
    <t>ПП</t>
  </si>
  <si>
    <t>РАЗОМ:</t>
  </si>
  <si>
    <t>Тижнів</t>
  </si>
  <si>
    <t>Шифр дисципліни</t>
  </si>
  <si>
    <t>2 БЮДЖЕТ ЧАСУ (ТИЖНІ)</t>
  </si>
  <si>
    <t>%</t>
  </si>
  <si>
    <t>Навчальне навантаження згідно плану</t>
  </si>
  <si>
    <t>6  ПЛАН НАВЧАЛЬНОГО ПРОЦЕСУ</t>
  </si>
  <si>
    <t>Переддипломна</t>
  </si>
  <si>
    <t>НАЙМЕНУВАННЯ НАВЧАЛЬНИХ ГРУП</t>
  </si>
  <si>
    <t>5 СТРУКТУРА НАВЧАЛЬНОГО ПЛАНУ (% від загальної кількості годин)</t>
  </si>
  <si>
    <t>Виконання кваліфіка-ційної роботи</t>
  </si>
  <si>
    <t>УХВАЛЕНО:</t>
  </si>
  <si>
    <t>О. А.Сьомін</t>
  </si>
  <si>
    <t>Гарант освітньо-професійної програми,</t>
  </si>
  <si>
    <t xml:space="preserve">На засіданні кафедри суднових енергетичних </t>
  </si>
  <si>
    <t>установок, допоміжних механизмів та їх експлуатації</t>
  </si>
  <si>
    <t>систем на водному транспорті</t>
  </si>
  <si>
    <t>М</t>
  </si>
  <si>
    <t>виконання магістерської роботи</t>
  </si>
  <si>
    <t>Захист магістерської роботи</t>
  </si>
  <si>
    <t>Методологія наукових досліджень</t>
  </si>
  <si>
    <t>Загальна кількість магістерських робіт:</t>
  </si>
  <si>
    <t>Виконання магістерської роботи</t>
  </si>
  <si>
    <t>Математичне моделювання енергетичних процесів</t>
  </si>
  <si>
    <t>Організація і технологія судноремонту</t>
  </si>
  <si>
    <t>Комплексний державний іспит</t>
  </si>
  <si>
    <t>Рівень вищої освіти: другий</t>
  </si>
  <si>
    <t>ВЕРЕСЕНЬ</t>
  </si>
  <si>
    <t>ЖОВТЕНЬ</t>
  </si>
  <si>
    <t>ЛИСТОПАД</t>
  </si>
  <si>
    <t>ГРУДЕНЬ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</si>
  <si>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</si>
  <si>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</si>
  <si>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</si>
  <si>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</si>
  <si>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</si>
  <si>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</si>
  <si>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</si>
  <si>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</si>
  <si>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Загальна кількість дисциплін:</t>
  </si>
  <si>
    <t>ЗАГАЛОМ ЗА 1 РІК ТА 4 МІСЯЦІ</t>
  </si>
  <si>
    <t>ДЕРЖАВНИЙ УНІВЕРСИТЕТ ІНФРАСТРУКТУРИ ТА ТЕХНОЛОГІЙ</t>
  </si>
  <si>
    <t>КИЇВСЬКИЙ ІНСТИТУТ ВОДНОГО ТРАНСПОРТУ</t>
  </si>
  <si>
    <t>Ступінь вищої освіти: МАГІСТР</t>
  </si>
  <si>
    <t>Декан</t>
  </si>
  <si>
    <t>ІМЕНІ ГЕТЬМАНА ПЕТРА КОНАШЕВИЧА-САГАЙДАЧНОГО</t>
  </si>
  <si>
    <t>6.3 ДЕРЖАВНА АТЕСТАЦІЯ</t>
  </si>
  <si>
    <t>ВВЕДЕНИЙ В ДІЮ:</t>
  </si>
  <si>
    <t>Ректор ДУІТ</t>
  </si>
  <si>
    <t>Н.С.Брайковська</t>
  </si>
  <si>
    <t>СПЕЦІАЛІЗАЦІЯ:                                                                                          "УПРАВЛІННЯ СУДНОВИМИ ТЕХНІЧНИМИ СИСИТЕМАМИ ТА КОМПЛЕКСАМИ"</t>
  </si>
  <si>
    <t>СПЕЦІАЛІЗАЦІЯ: "УПРАВЛІННЯ СУДНОВИМИ ТЕХНІЧНИМИ СИСТЕМАМИ ТА КОМПЛЕКСАМИ"</t>
  </si>
  <si>
    <t xml:space="preserve">1. ОБОВЯЗКОВІ ДИСЦИПЛІНИ </t>
  </si>
  <si>
    <t>2. ВИБІРКОВІ ДИСЦИПЛІНИ</t>
  </si>
  <si>
    <t>ЗАГАЛЬНА ЧАСТКА                                                                  АУДИТОРНОГО НАВАНТАЖЕННЯ, (без дипл. роб.)%</t>
  </si>
  <si>
    <t>ВИКОНАННЯ МАГІСТЕРСЬКОЇ РОБОТИ</t>
  </si>
  <si>
    <t>3 ПРАКТИКА ОБОВЯЗКОВА</t>
  </si>
  <si>
    <t>4. ПРАКТИКА ЗА ВИБОРОМ</t>
  </si>
  <si>
    <t>Сторінка 2</t>
  </si>
  <si>
    <t>Розподіл годин за тиждень</t>
  </si>
  <si>
    <t>РГР</t>
  </si>
  <si>
    <t>Курсові роботи</t>
  </si>
  <si>
    <t>16 тижнів</t>
  </si>
  <si>
    <t>6.1 ОБОВ'ЯЗКОВІ ДИСЦИПЛІНИ (ОБОВ`ЯЗКОВІ НОРМАТИВНІ КОМПОНЕНТИ ОСВІТНЬОЇ ПРОГРАМИ)</t>
  </si>
  <si>
    <t>ОК1</t>
  </si>
  <si>
    <t>ОК2</t>
  </si>
  <si>
    <t>ОК3</t>
  </si>
  <si>
    <t>ОК4</t>
  </si>
  <si>
    <t>ОК5</t>
  </si>
  <si>
    <t>ОК6</t>
  </si>
  <si>
    <t>ОК7</t>
  </si>
  <si>
    <t>ОК8</t>
  </si>
  <si>
    <t>ОК9</t>
  </si>
  <si>
    <t xml:space="preserve">Загалом: </t>
  </si>
  <si>
    <t>6.2 РЕКОМЕНДОВАНІ ВИБІРКОВІ ДИСЦИПЛІНИ (ВИБІРКОВІ КОМПОНЕНТИ ОСВІТНЬОЇ ПРОГРАМИ)</t>
  </si>
  <si>
    <t>ВБ</t>
  </si>
  <si>
    <t>ЗАГАЛЬНИЙ ОБСЯГ ВИБІРКОВИХ КОМПОНЕНТ, НЕ БІЛЬШЕ:</t>
  </si>
  <si>
    <t>ЗАГАЛЬНИЙ ОБСЯГ ЗА 1 РІК ТА 4 МІСЯЦІ ЗА СПЕЦІАЛІЗАЦІЄЮ: "УПРАВЛІННЯ СУДНОВИМИ ТЕХНІЧНИМИ СИСИТЕМАМИ ТА КОМПЛЕКСАМИ":</t>
  </si>
  <si>
    <t>1 лекційний семестр</t>
  </si>
  <si>
    <t>2 семестр практ-екз.</t>
  </si>
  <si>
    <t>3 семестр практичний</t>
  </si>
  <si>
    <t>18 тижнів</t>
  </si>
  <si>
    <t>Загальна кількість годин на тиждень:</t>
  </si>
  <si>
    <t>ЗАТВЕРДЖЕНИЙ:</t>
  </si>
  <si>
    <t>ОПП: Експлуатація суднових енергетичних установок</t>
  </si>
  <si>
    <t>Строк навчання: 1 рік 4 міс</t>
  </si>
  <si>
    <t>НАВЧАЛЬНИЙ ПЛАН                                                                                                        ЗА СПЕЦІАЛЬНІСТЮ 271                                                          "РІЧКОВИЙ ТА МОРСЬКИЙ ТРАНСПОРТ"</t>
  </si>
  <si>
    <t>факультету експлуатації технічних систем на водному транспорті</t>
  </si>
  <si>
    <t>к.т.н.</t>
  </si>
  <si>
    <t xml:space="preserve">Вченою радою ДУІТ </t>
  </si>
  <si>
    <t>Спеціальність: 271 Морський та внутрішній водний транспорт</t>
  </si>
  <si>
    <t>Нак.№55/04-02.1</t>
  </si>
  <si>
    <t>Інтелектуальна власність</t>
  </si>
  <si>
    <t>Ділова та наукова англійська мова</t>
  </si>
  <si>
    <t>1</t>
  </si>
  <si>
    <t>Теорія ймовірності та математична статистика</t>
  </si>
  <si>
    <t>Оптимізація та математичні методи прийняття рішень</t>
  </si>
  <si>
    <t>Діагностика та надійність суднових технічних комплексів та систем</t>
  </si>
  <si>
    <t>Ергономіка на водному транспорті</t>
  </si>
  <si>
    <t>Комерційний менеджмент водного транспорту</t>
  </si>
  <si>
    <t>ОК10</t>
  </si>
  <si>
    <t>Технічний, класифікаційний та судноплавний нагляд</t>
  </si>
  <si>
    <t>ОК11</t>
  </si>
  <si>
    <t>Технічний менеджмент водного транспорту</t>
  </si>
  <si>
    <t>ОК12</t>
  </si>
  <si>
    <t>ОК13</t>
  </si>
  <si>
    <t>Менеджмент якості</t>
  </si>
  <si>
    <t>ОК14</t>
  </si>
  <si>
    <t>Профдобір операторів енергетичних комплексів</t>
  </si>
  <si>
    <t>ОК15</t>
  </si>
  <si>
    <t>Міжнародні документи з охорони праці у судноплавстві</t>
  </si>
  <si>
    <t>ОК16</t>
  </si>
  <si>
    <t>Розподіл за курсами</t>
  </si>
  <si>
    <t>Протокол № 9 від 18.04.2022 р.</t>
  </si>
  <si>
    <t xml:space="preserve">СПЕЦІАЛІЗАЦІЯ: "УПРАВЛІННЯ СУДНОВИМИ ТЕХНІЧНИМИ СИСИТЕМАМИ ТА КОМПЛЕКСАМИ"                                                </t>
  </si>
  <si>
    <t>Форма навчання: ЗАОЧНА</t>
  </si>
  <si>
    <t>НП-271МВВТ-271.02-ЕСЕУ-М-03-2023</t>
  </si>
  <si>
    <t>Спеціалізація: Управління судновими технічними системами і комплексами</t>
  </si>
  <si>
    <t xml:space="preserve">з 01.09.2023 р.
Нак.№021-04-304/з 
від 28.05.2021
Нак.№021-04-304/з 
від 28.05.2021
</t>
  </si>
  <si>
    <t xml:space="preserve">6. ДРУГИЙ КУРС </t>
  </si>
  <si>
    <t>5. ПЕРШИЙ КУРС (разом з переддипл. практ)</t>
  </si>
  <si>
    <t>9 тижнів</t>
  </si>
  <si>
    <t>Зав. каф. СЕУДМЕ</t>
  </si>
  <si>
    <t>к.т.н., к.е.н. Мельник О.В.</t>
  </si>
  <si>
    <r>
      <t xml:space="preserve">Протокол </t>
    </r>
    <r>
      <rPr>
        <sz val="11"/>
        <color rgb="FFFF0000"/>
        <rFont val="Times New Roman"/>
        <family val="1"/>
        <charset val="204"/>
      </rPr>
      <t>№ 6 від 31.05.2022 р.</t>
    </r>
  </si>
  <si>
    <t>Вибіркові предмети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</si>
</sst>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b/>
      <sz val="10.5"/>
      <name val="Times New Roman"/>
      <family val="1"/>
      <charset val="204"/>
    </font>
    <font>
      <sz val="10.5"/>
      <name val="Times New Roman"/>
      <family val="1"/>
      <charset val="204"/>
    </font>
    <font>
      <sz val="9"/>
      <name val="Times New Roman"/>
      <family val="1"/>
      <charset val="204"/>
    </font>
    <font>
      <sz val="11.5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36">
    <xf numFmtId="0" fontId="0" fillId="0" borderId="0" xfId="0"/>
    <xf numFmtId="0" fontId="1" fillId="0" borderId="0" xfId="0" applyFont="1" applyBorder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 applyFill="1"/>
    <xf numFmtId="0" fontId="1" fillId="0" borderId="0" xfId="0" applyFont="1"/>
    <xf numFmtId="0" fontId="2" fillId="0" borderId="0" xfId="0" applyFont="1" applyFill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/>
    <xf numFmtId="0" fontId="2" fillId="0" borderId="0" xfId="0" applyFont="1"/>
    <xf numFmtId="0" fontId="5" fillId="0" borderId="0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4" fontId="2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8" fillId="0" borderId="34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vertical="center"/>
    </xf>
    <xf numFmtId="0" fontId="5" fillId="0" borderId="0" xfId="0" applyFont="1"/>
    <xf numFmtId="0" fontId="2" fillId="0" borderId="0" xfId="0" applyFont="1" applyAlignment="1">
      <alignment horizontal="center" textRotation="90" wrapText="1"/>
    </xf>
    <xf numFmtId="0" fontId="12" fillId="0" borderId="0" xfId="0" applyFont="1"/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right"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3" fillId="0" borderId="0" xfId="0" applyFont="1" applyBorder="1" applyAlignment="1">
      <alignment horizontal="right" wrapText="1"/>
    </xf>
    <xf numFmtId="0" fontId="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 vertical="center"/>
    </xf>
    <xf numFmtId="0" fontId="2" fillId="0" borderId="10" xfId="0" applyFont="1" applyFill="1" applyBorder="1"/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/>
    <xf numFmtId="0" fontId="2" fillId="0" borderId="0" xfId="0" applyFont="1" applyFill="1" applyBorder="1"/>
    <xf numFmtId="0" fontId="2" fillId="0" borderId="0" xfId="0" applyFont="1" applyFill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/>
    </xf>
    <xf numFmtId="0" fontId="3" fillId="0" borderId="25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43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2" fillId="0" borderId="45" xfId="0" applyFont="1" applyBorder="1" applyAlignment="1">
      <alignment horizontal="center"/>
    </xf>
    <xf numFmtId="0" fontId="2" fillId="0" borderId="34" xfId="0" applyFont="1" applyBorder="1" applyAlignment="1">
      <alignment horizontal="center" vertical="center"/>
    </xf>
    <xf numFmtId="1" fontId="3" fillId="0" borderId="46" xfId="0" applyNumberFormat="1" applyFont="1" applyBorder="1" applyAlignment="1">
      <alignment horizontal="center" vertical="center"/>
    </xf>
    <xf numFmtId="1" fontId="3" fillId="0" borderId="45" xfId="0" applyNumberFormat="1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14" fillId="0" borderId="34" xfId="0" applyFont="1" applyBorder="1" applyAlignment="1">
      <alignment horizontal="left" wrapText="1"/>
    </xf>
    <xf numFmtId="0" fontId="14" fillId="0" borderId="35" xfId="0" applyFont="1" applyBorder="1" applyAlignment="1">
      <alignment horizontal="left" wrapText="1"/>
    </xf>
    <xf numFmtId="0" fontId="14" fillId="0" borderId="38" xfId="0" applyFont="1" applyBorder="1" applyAlignment="1">
      <alignment horizontal="left" wrapText="1"/>
    </xf>
    <xf numFmtId="0" fontId="2" fillId="0" borderId="5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4" fillId="0" borderId="14" xfId="0" applyFont="1" applyFill="1" applyBorder="1" applyAlignment="1">
      <alignment horizontal="left" wrapText="1"/>
    </xf>
    <xf numFmtId="0" fontId="14" fillId="0" borderId="15" xfId="0" applyFont="1" applyFill="1" applyBorder="1" applyAlignment="1">
      <alignment horizontal="left" wrapText="1"/>
    </xf>
    <xf numFmtId="0" fontId="14" fillId="0" borderId="16" xfId="0" applyFont="1" applyFill="1" applyBorder="1" applyAlignment="1">
      <alignment horizontal="left" wrapText="1"/>
    </xf>
    <xf numFmtId="0" fontId="2" fillId="0" borderId="29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3" fillId="0" borderId="46" xfId="0" applyFont="1" applyFill="1" applyBorder="1" applyAlignment="1">
      <alignment horizontal="center" vertical="center"/>
    </xf>
    <xf numFmtId="0" fontId="3" fillId="0" borderId="48" xfId="0" applyFont="1" applyFill="1" applyBorder="1" applyAlignment="1">
      <alignment horizontal="center" vertical="center"/>
    </xf>
    <xf numFmtId="0" fontId="3" fillId="0" borderId="46" xfId="0" applyFont="1" applyFill="1" applyBorder="1" applyAlignment="1">
      <alignment horizontal="right" wrapText="1"/>
    </xf>
    <xf numFmtId="0" fontId="3" fillId="0" borderId="47" xfId="0" applyFont="1" applyFill="1" applyBorder="1" applyAlignment="1">
      <alignment horizontal="right" wrapText="1"/>
    </xf>
    <xf numFmtId="0" fontId="3" fillId="0" borderId="48" xfId="0" applyFont="1" applyFill="1" applyBorder="1" applyAlignment="1">
      <alignment horizontal="right" wrapText="1"/>
    </xf>
    <xf numFmtId="0" fontId="3" fillId="0" borderId="47" xfId="0" applyFont="1" applyFill="1" applyBorder="1" applyAlignment="1">
      <alignment horizontal="center" vertical="center"/>
    </xf>
    <xf numFmtId="0" fontId="2" fillId="0" borderId="2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3" fillId="0" borderId="46" xfId="0" applyFont="1" applyBorder="1" applyAlignment="1">
      <alignment horizontal="right" wrapText="1"/>
    </xf>
    <xf numFmtId="0" fontId="3" fillId="0" borderId="47" xfId="0" applyFont="1" applyBorder="1" applyAlignment="1">
      <alignment horizontal="right" wrapText="1"/>
    </xf>
    <xf numFmtId="0" fontId="3" fillId="0" borderId="34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2" fillId="0" borderId="19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9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4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52" xfId="0" applyFont="1" applyBorder="1" applyAlignment="1">
      <alignment horizontal="center"/>
    </xf>
    <xf numFmtId="0" fontId="3" fillId="0" borderId="15" xfId="0" applyFont="1" applyBorder="1" applyAlignment="1">
      <alignment horizontal="center" textRotation="90" wrapText="1"/>
    </xf>
    <xf numFmtId="0" fontId="3" fillId="0" borderId="16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 wrapText="1"/>
    </xf>
    <xf numFmtId="0" fontId="3" fillId="0" borderId="3" xfId="0" applyFont="1" applyBorder="1" applyAlignment="1">
      <alignment horizontal="center" textRotation="90" wrapText="1"/>
    </xf>
    <xf numFmtId="0" fontId="3" fillId="0" borderId="25" xfId="0" applyFont="1" applyBorder="1" applyAlignment="1">
      <alignment horizontal="center" textRotation="90" wrapText="1"/>
    </xf>
    <xf numFmtId="0" fontId="3" fillId="0" borderId="26" xfId="0" applyFont="1" applyBorder="1" applyAlignment="1">
      <alignment horizontal="center" textRotation="90" wrapText="1"/>
    </xf>
    <xf numFmtId="0" fontId="2" fillId="0" borderId="5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textRotation="90" wrapText="1"/>
    </xf>
    <xf numFmtId="0" fontId="11" fillId="0" borderId="21" xfId="0" applyFont="1" applyBorder="1" applyAlignment="1">
      <alignment horizontal="center" vertical="center" textRotation="90" wrapText="1"/>
    </xf>
    <xf numFmtId="0" fontId="11" fillId="0" borderId="19" xfId="0" applyFont="1" applyBorder="1" applyAlignment="1">
      <alignment horizontal="center" vertical="center" textRotation="90" wrapText="1"/>
    </xf>
    <xf numFmtId="0" fontId="3" fillId="0" borderId="19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30" xfId="0" applyFont="1" applyBorder="1" applyAlignment="1">
      <alignment horizontal="center" vertical="center" textRotation="90" wrapText="1"/>
    </xf>
    <xf numFmtId="0" fontId="3" fillId="0" borderId="25" xfId="0" applyFont="1" applyBorder="1" applyAlignment="1">
      <alignment horizontal="center" vertical="center" textRotation="90" wrapText="1"/>
    </xf>
    <xf numFmtId="0" fontId="3" fillId="0" borderId="21" xfId="0" applyFont="1" applyBorder="1" applyAlignment="1">
      <alignment horizontal="center" vertical="center" textRotation="90" wrapText="1"/>
    </xf>
    <xf numFmtId="0" fontId="3" fillId="0" borderId="32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164" fontId="2" fillId="0" borderId="46" xfId="0" applyNumberFormat="1" applyFont="1" applyBorder="1" applyAlignment="1">
      <alignment horizontal="center" vertical="center"/>
    </xf>
    <xf numFmtId="164" fontId="2" fillId="0" borderId="48" xfId="0" applyNumberFormat="1" applyFont="1" applyBorder="1" applyAlignment="1">
      <alignment horizontal="center" vertical="center"/>
    </xf>
    <xf numFmtId="0" fontId="3" fillId="0" borderId="46" xfId="0" applyFont="1" applyBorder="1" applyAlignment="1">
      <alignment horizontal="right" vertical="center"/>
    </xf>
    <xf numFmtId="0" fontId="3" fillId="0" borderId="47" xfId="0" applyFont="1" applyBorder="1" applyAlignment="1">
      <alignment horizontal="right" vertical="center"/>
    </xf>
    <xf numFmtId="0" fontId="3" fillId="0" borderId="48" xfId="0" applyFont="1" applyBorder="1" applyAlignment="1">
      <alignment horizontal="right" vertical="center"/>
    </xf>
    <xf numFmtId="0" fontId="3" fillId="0" borderId="46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1" fontId="3" fillId="0" borderId="48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7" fillId="0" borderId="46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8" xfId="0" applyFont="1" applyBorder="1" applyAlignment="1">
      <alignment horizontal="center" vertical="center" wrapText="1"/>
    </xf>
    <xf numFmtId="0" fontId="11" fillId="0" borderId="46" xfId="0" applyFont="1" applyBorder="1" applyAlignment="1">
      <alignment horizontal="left" vertical="center" wrapText="1"/>
    </xf>
    <xf numFmtId="0" fontId="11" fillId="0" borderId="47" xfId="0" applyFont="1" applyBorder="1" applyAlignment="1">
      <alignment horizontal="left" vertical="center" wrapText="1"/>
    </xf>
    <xf numFmtId="0" fontId="11" fillId="0" borderId="48" xfId="0" applyFont="1" applyBorder="1" applyAlignment="1">
      <alignment horizontal="left" vertical="center" wrapText="1"/>
    </xf>
    <xf numFmtId="0" fontId="3" fillId="0" borderId="46" xfId="0" applyFont="1" applyBorder="1" applyAlignment="1">
      <alignment horizontal="left" vertical="center"/>
    </xf>
    <xf numFmtId="0" fontId="3" fillId="0" borderId="47" xfId="0" applyFont="1" applyBorder="1" applyAlignment="1">
      <alignment horizontal="left" vertical="center"/>
    </xf>
    <xf numFmtId="0" fontId="3" fillId="0" borderId="48" xfId="0" applyFont="1" applyBorder="1" applyAlignment="1">
      <alignment horizontal="left" vertical="center"/>
    </xf>
    <xf numFmtId="0" fontId="11" fillId="0" borderId="45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1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2" fillId="0" borderId="46" xfId="0" applyFont="1" applyBorder="1" applyAlignment="1">
      <alignment horizontal="left" vertical="center" wrapText="1"/>
    </xf>
    <xf numFmtId="0" fontId="2" fillId="0" borderId="47" xfId="0" applyFont="1" applyBorder="1" applyAlignment="1">
      <alignment horizontal="left" vertical="center" wrapText="1"/>
    </xf>
    <xf numFmtId="0" fontId="2" fillId="0" borderId="48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3" fillId="0" borderId="30" xfId="0" applyFont="1" applyBorder="1" applyAlignment="1">
      <alignment horizontal="center"/>
    </xf>
    <xf numFmtId="0" fontId="3" fillId="0" borderId="34" xfId="0" applyFont="1" applyBorder="1" applyAlignment="1">
      <alignment horizontal="left" vertical="center"/>
    </xf>
    <xf numFmtId="0" fontId="3" fillId="0" borderId="35" xfId="0" applyFont="1" applyBorder="1" applyAlignment="1">
      <alignment horizontal="left" vertical="center"/>
    </xf>
    <xf numFmtId="0" fontId="3" fillId="0" borderId="36" xfId="0" applyFont="1" applyBorder="1" applyAlignment="1">
      <alignment horizontal="left" vertical="center"/>
    </xf>
    <xf numFmtId="0" fontId="11" fillId="0" borderId="34" xfId="0" applyFont="1" applyBorder="1" applyAlignment="1">
      <alignment horizontal="center"/>
    </xf>
    <xf numFmtId="0" fontId="11" fillId="0" borderId="35" xfId="0" applyFont="1" applyBorder="1" applyAlignment="1">
      <alignment horizontal="center"/>
    </xf>
    <xf numFmtId="0" fontId="11" fillId="0" borderId="36" xfId="0" applyFont="1" applyBorder="1" applyAlignment="1">
      <alignment horizontal="center"/>
    </xf>
    <xf numFmtId="0" fontId="15" fillId="0" borderId="43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3" fillId="0" borderId="46" xfId="0" applyFont="1" applyBorder="1" applyAlignment="1">
      <alignment horizontal="left" vertical="center" readingOrder="1"/>
    </xf>
    <xf numFmtId="0" fontId="3" fillId="0" borderId="47" xfId="0" applyFont="1" applyBorder="1" applyAlignment="1">
      <alignment horizontal="left" vertical="center" readingOrder="1"/>
    </xf>
    <xf numFmtId="0" fontId="3" fillId="0" borderId="48" xfId="0" applyFont="1" applyBorder="1" applyAlignment="1">
      <alignment horizontal="left" vertical="center" readingOrder="1"/>
    </xf>
    <xf numFmtId="0" fontId="13" fillId="0" borderId="51" xfId="0" applyFont="1" applyFill="1" applyBorder="1" applyAlignment="1">
      <alignment horizontal="center" vertical="center" wrapText="1"/>
    </xf>
    <xf numFmtId="0" fontId="13" fillId="0" borderId="52" xfId="0" applyFont="1" applyFill="1" applyBorder="1" applyAlignment="1">
      <alignment horizontal="center" vertical="center" wrapText="1"/>
    </xf>
    <xf numFmtId="0" fontId="3" fillId="0" borderId="34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8" fillId="0" borderId="19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21" xfId="0" applyFont="1" applyBorder="1" applyAlignment="1">
      <alignment horizontal="center" vertical="center" textRotation="90" wrapText="1"/>
    </xf>
    <xf numFmtId="0" fontId="3" fillId="0" borderId="44" xfId="0" applyFont="1" applyBorder="1" applyAlignment="1">
      <alignment horizontal="right"/>
    </xf>
    <xf numFmtId="0" fontId="3" fillId="0" borderId="27" xfId="0" applyFont="1" applyBorder="1" applyAlignment="1">
      <alignment horizontal="right"/>
    </xf>
    <xf numFmtId="0" fontId="2" fillId="0" borderId="38" xfId="0" applyFont="1" applyBorder="1" applyAlignment="1">
      <alignment horizontal="center"/>
    </xf>
    <xf numFmtId="0" fontId="2" fillId="0" borderId="48" xfId="0" applyFont="1" applyBorder="1" applyAlignment="1">
      <alignment horizontal="center"/>
    </xf>
    <xf numFmtId="0" fontId="3" fillId="0" borderId="46" xfId="0" applyFont="1" applyBorder="1" applyAlignment="1">
      <alignment horizontal="right" vertical="center" wrapText="1"/>
    </xf>
    <xf numFmtId="0" fontId="3" fillId="0" borderId="47" xfId="0" applyFont="1" applyBorder="1" applyAlignment="1">
      <alignment horizontal="right" vertical="center" wrapText="1"/>
    </xf>
    <xf numFmtId="0" fontId="3" fillId="0" borderId="48" xfId="0" applyFont="1" applyBorder="1" applyAlignment="1">
      <alignment horizontal="right" vertical="center" wrapText="1"/>
    </xf>
    <xf numFmtId="0" fontId="3" fillId="0" borderId="45" xfId="0" applyFont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3" fillId="0" borderId="49" xfId="0" applyFont="1" applyBorder="1" applyAlignment="1">
      <alignment horizontal="right"/>
    </xf>
    <xf numFmtId="0" fontId="3" fillId="0" borderId="12" xfId="0" applyFont="1" applyBorder="1" applyAlignment="1">
      <alignment horizontal="right"/>
    </xf>
    <xf numFmtId="0" fontId="15" fillId="0" borderId="43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0" fontId="15" fillId="0" borderId="46" xfId="0" applyFont="1" applyBorder="1" applyAlignment="1">
      <alignment horizontal="center" vertical="center" wrapText="1"/>
    </xf>
    <xf numFmtId="0" fontId="15" fillId="0" borderId="47" xfId="0" applyFont="1" applyBorder="1" applyAlignment="1">
      <alignment horizontal="center" vertical="center" wrapText="1"/>
    </xf>
    <xf numFmtId="0" fontId="15" fillId="0" borderId="4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" fontId="3" fillId="0" borderId="2" xfId="0" applyNumberFormat="1" applyFont="1" applyBorder="1" applyAlignment="1">
      <alignment horizontal="center"/>
    </xf>
    <xf numFmtId="1" fontId="3" fillId="0" borderId="20" xfId="0" applyNumberFormat="1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1" fontId="15" fillId="0" borderId="51" xfId="0" applyNumberFormat="1" applyFont="1" applyBorder="1" applyAlignment="1">
      <alignment horizontal="center" vertical="center"/>
    </xf>
    <xf numFmtId="1" fontId="15" fillId="0" borderId="17" xfId="0" applyNumberFormat="1" applyFont="1" applyBorder="1" applyAlignment="1">
      <alignment horizontal="center" vertical="center"/>
    </xf>
    <xf numFmtId="1" fontId="15" fillId="0" borderId="52" xfId="0" applyNumberFormat="1" applyFont="1" applyBorder="1" applyAlignment="1">
      <alignment horizontal="center" vertical="center"/>
    </xf>
    <xf numFmtId="1" fontId="2" fillId="0" borderId="46" xfId="0" applyNumberFormat="1" applyFont="1" applyBorder="1" applyAlignment="1">
      <alignment horizontal="center" vertical="center"/>
    </xf>
    <xf numFmtId="1" fontId="2" fillId="0" borderId="48" xfId="0" applyNumberFormat="1" applyFont="1" applyBorder="1" applyAlignment="1">
      <alignment horizontal="center" vertical="center"/>
    </xf>
    <xf numFmtId="0" fontId="2" fillId="0" borderId="46" xfId="0" applyFont="1" applyBorder="1" applyAlignment="1">
      <alignment horizontal="left" vertical="center"/>
    </xf>
    <xf numFmtId="0" fontId="2" fillId="0" borderId="47" xfId="0" applyFont="1" applyBorder="1" applyAlignment="1">
      <alignment horizontal="left" vertical="center"/>
    </xf>
    <xf numFmtId="0" fontId="2" fillId="0" borderId="48" xfId="0" applyFont="1" applyBorder="1" applyAlignment="1">
      <alignment horizontal="left" vertical="center"/>
    </xf>
    <xf numFmtId="0" fontId="4" fillId="0" borderId="5" xfId="0" applyFont="1" applyBorder="1" applyAlignment="1">
      <alignment vertical="center" wrapText="1"/>
    </xf>
    <xf numFmtId="0" fontId="2" fillId="0" borderId="21" xfId="0" applyFont="1" applyBorder="1" applyAlignment="1">
      <alignment horizontal="center" vertical="center"/>
    </xf>
    <xf numFmtId="0" fontId="12" fillId="0" borderId="45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36" xfId="0" applyFont="1" applyBorder="1" applyAlignment="1">
      <alignment horizontal="center" vertical="center"/>
    </xf>
    <xf numFmtId="0" fontId="3" fillId="0" borderId="0" xfId="0" applyFont="1"/>
    <xf numFmtId="0" fontId="3" fillId="0" borderId="31" xfId="0" applyFont="1" applyBorder="1" applyAlignment="1">
      <alignment horizontal="center" textRotation="90" wrapText="1"/>
    </xf>
    <xf numFmtId="0" fontId="3" fillId="0" borderId="21" xfId="0" applyFont="1" applyBorder="1" applyAlignment="1">
      <alignment horizontal="center" textRotation="90" wrapText="1"/>
    </xf>
    <xf numFmtId="0" fontId="3" fillId="0" borderId="32" xfId="0" applyFont="1" applyBorder="1" applyAlignment="1">
      <alignment horizontal="center" textRotation="90" wrapText="1"/>
    </xf>
    <xf numFmtId="0" fontId="3" fillId="0" borderId="14" xfId="0" applyFont="1" applyBorder="1" applyAlignment="1">
      <alignment horizontal="center" vertical="center" textRotation="89" wrapText="1"/>
    </xf>
    <xf numFmtId="0" fontId="3" fillId="0" borderId="31" xfId="0" applyFont="1" applyBorder="1" applyAlignment="1">
      <alignment horizontal="center" vertical="center" textRotation="89" wrapText="1"/>
    </xf>
    <xf numFmtId="0" fontId="3" fillId="0" borderId="19" xfId="0" applyFont="1" applyBorder="1" applyAlignment="1">
      <alignment horizontal="center" vertical="center" textRotation="89" wrapText="1"/>
    </xf>
    <xf numFmtId="0" fontId="3" fillId="0" borderId="21" xfId="0" applyFont="1" applyBorder="1" applyAlignment="1">
      <alignment horizontal="center" vertical="center" textRotation="89" wrapText="1"/>
    </xf>
    <xf numFmtId="0" fontId="3" fillId="0" borderId="30" xfId="0" applyFont="1" applyBorder="1" applyAlignment="1">
      <alignment horizontal="center" vertical="center" textRotation="89" wrapText="1"/>
    </xf>
    <xf numFmtId="0" fontId="3" fillId="0" borderId="32" xfId="0" applyFont="1" applyBorder="1" applyAlignment="1">
      <alignment horizontal="center" vertical="center" textRotation="89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11" fillId="0" borderId="46" xfId="0" applyFont="1" applyBorder="1" applyAlignment="1">
      <alignment horizontal="center" vertical="center"/>
    </xf>
    <xf numFmtId="0" fontId="11" fillId="0" borderId="47" xfId="0" applyFont="1" applyBorder="1" applyAlignment="1">
      <alignment horizontal="center" vertical="center"/>
    </xf>
    <xf numFmtId="0" fontId="11" fillId="0" borderId="48" xfId="0" applyFont="1" applyBorder="1" applyAlignment="1">
      <alignment horizontal="center" vertical="center"/>
    </xf>
    <xf numFmtId="0" fontId="2" fillId="0" borderId="46" xfId="0" applyFont="1" applyBorder="1" applyAlignment="1">
      <alignment horizontal="right" vertical="center" wrapText="1"/>
    </xf>
    <xf numFmtId="0" fontId="2" fillId="0" borderId="47" xfId="0" applyFont="1" applyBorder="1" applyAlignment="1">
      <alignment horizontal="right" vertical="center" wrapText="1"/>
    </xf>
    <xf numFmtId="0" fontId="2" fillId="0" borderId="48" xfId="0" applyFont="1" applyBorder="1" applyAlignment="1">
      <alignment horizontal="right" vertical="center" wrapText="1"/>
    </xf>
    <xf numFmtId="0" fontId="2" fillId="0" borderId="46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12" fillId="0" borderId="40" xfId="0" applyFont="1" applyBorder="1" applyAlignment="1">
      <alignment horizontal="center" vertical="center"/>
    </xf>
    <xf numFmtId="0" fontId="12" fillId="0" borderId="41" xfId="0" applyFont="1" applyBorder="1" applyAlignment="1">
      <alignment horizontal="center" vertical="center"/>
    </xf>
    <xf numFmtId="0" fontId="12" fillId="0" borderId="5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42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37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37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1" fillId="0" borderId="23" xfId="0" applyFont="1" applyBorder="1" applyAlignment="1">
      <alignment horizontal="right" vertical="center"/>
    </xf>
    <xf numFmtId="0" fontId="11" fillId="0" borderId="37" xfId="0" applyFont="1" applyBorder="1" applyAlignment="1">
      <alignment horizontal="right" vertical="center"/>
    </xf>
    <xf numFmtId="0" fontId="11" fillId="0" borderId="33" xfId="0" applyFont="1" applyBorder="1" applyAlignment="1">
      <alignment horizontal="right" vertical="center"/>
    </xf>
    <xf numFmtId="0" fontId="3" fillId="0" borderId="0" xfId="0" applyFont="1" applyBorder="1" applyAlignment="1">
      <alignment horizontal="left"/>
    </xf>
    <xf numFmtId="0" fontId="11" fillId="0" borderId="51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52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39" xfId="0" applyFont="1" applyFill="1" applyBorder="1" applyAlignment="1">
      <alignment horizontal="center" vertical="center" wrapText="1"/>
    </xf>
    <xf numFmtId="0" fontId="12" fillId="0" borderId="40" xfId="0" applyFont="1" applyFill="1" applyBorder="1" applyAlignment="1">
      <alignment horizontal="center" vertical="center" wrapText="1"/>
    </xf>
    <xf numFmtId="0" fontId="12" fillId="0" borderId="41" xfId="0" applyFont="1" applyFill="1" applyBorder="1" applyAlignment="1">
      <alignment horizontal="center" vertical="center" wrapText="1"/>
    </xf>
    <xf numFmtId="0" fontId="12" fillId="0" borderId="5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42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33" xfId="0" applyFont="1" applyFill="1" applyBorder="1" applyAlignment="1">
      <alignment horizontal="center" vertical="center" wrapText="1"/>
    </xf>
    <xf numFmtId="0" fontId="12" fillId="0" borderId="39" xfId="0" applyFont="1" applyFill="1" applyBorder="1" applyAlignment="1">
      <alignment horizontal="center" vertical="center"/>
    </xf>
    <xf numFmtId="0" fontId="12" fillId="0" borderId="40" xfId="0" applyFont="1" applyFill="1" applyBorder="1" applyAlignment="1">
      <alignment horizontal="center" vertical="center"/>
    </xf>
    <xf numFmtId="0" fontId="12" fillId="0" borderId="41" xfId="0" applyFont="1" applyFill="1" applyBorder="1" applyAlignment="1">
      <alignment horizontal="center" vertical="center"/>
    </xf>
    <xf numFmtId="0" fontId="12" fillId="0" borderId="5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42" xfId="0" applyFont="1" applyFill="1" applyBorder="1" applyAlignment="1">
      <alignment horizontal="center" vertical="center"/>
    </xf>
    <xf numFmtId="0" fontId="12" fillId="0" borderId="23" xfId="0" applyFont="1" applyFill="1" applyBorder="1" applyAlignment="1">
      <alignment horizontal="center" vertical="center"/>
    </xf>
    <xf numFmtId="0" fontId="12" fillId="0" borderId="37" xfId="0" applyFont="1" applyFill="1" applyBorder="1" applyAlignment="1">
      <alignment horizontal="center" vertical="center"/>
    </xf>
    <xf numFmtId="0" fontId="12" fillId="0" borderId="33" xfId="0" applyFont="1" applyFill="1" applyBorder="1" applyAlignment="1">
      <alignment horizontal="center" vertical="center"/>
    </xf>
    <xf numFmtId="0" fontId="12" fillId="0" borderId="51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52" xfId="0" applyFont="1" applyBorder="1" applyAlignment="1">
      <alignment horizontal="center" vertical="center"/>
    </xf>
    <xf numFmtId="0" fontId="11" fillId="0" borderId="4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46" xfId="0" applyFont="1" applyBorder="1" applyAlignment="1">
      <alignment horizontal="right" vertical="center"/>
    </xf>
    <xf numFmtId="0" fontId="11" fillId="0" borderId="47" xfId="0" applyFont="1" applyBorder="1" applyAlignment="1">
      <alignment horizontal="right" vertical="center"/>
    </xf>
    <xf numFmtId="0" fontId="11" fillId="0" borderId="48" xfId="0" applyFont="1" applyBorder="1" applyAlignment="1">
      <alignment horizontal="right" vertical="center"/>
    </xf>
    <xf numFmtId="0" fontId="11" fillId="0" borderId="34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4" fillId="0" borderId="0" xfId="0" applyFont="1" applyAlignment="1"/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textRotation="89" wrapText="1"/>
    </xf>
    <xf numFmtId="0" fontId="3" fillId="0" borderId="25" xfId="0" applyFont="1" applyBorder="1" applyAlignment="1">
      <alignment horizontal="center" textRotation="89" wrapText="1"/>
    </xf>
    <xf numFmtId="0" fontId="11" fillId="0" borderId="46" xfId="0" applyFont="1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left"/>
    </xf>
    <xf numFmtId="0" fontId="9" fillId="0" borderId="44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3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1" fillId="0" borderId="44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2" fillId="0" borderId="44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21" xfId="0" applyFont="1" applyBorder="1" applyAlignment="1">
      <alignment horizontal="center" textRotation="89" wrapText="1"/>
    </xf>
    <xf numFmtId="0" fontId="3" fillId="0" borderId="32" xfId="0" applyFont="1" applyBorder="1" applyAlignment="1">
      <alignment horizontal="center" textRotation="89" wrapText="1"/>
    </xf>
    <xf numFmtId="0" fontId="11" fillId="0" borderId="14" xfId="0" applyFont="1" applyBorder="1" applyAlignment="1">
      <alignment horizontal="center" wrapText="1"/>
    </xf>
    <xf numFmtId="0" fontId="11" fillId="0" borderId="15" xfId="0" applyFont="1" applyBorder="1" applyAlignment="1">
      <alignment horizontal="center" wrapText="1"/>
    </xf>
    <xf numFmtId="0" fontId="11" fillId="0" borderId="31" xfId="0" applyFont="1" applyBorder="1" applyAlignment="1">
      <alignment horizontal="center" wrapText="1"/>
    </xf>
    <xf numFmtId="0" fontId="11" fillId="0" borderId="19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1" fillId="0" borderId="21" xfId="0" applyFont="1" applyBorder="1" applyAlignment="1">
      <alignment horizontal="center" wrapText="1"/>
    </xf>
    <xf numFmtId="0" fontId="3" fillId="0" borderId="19" xfId="0" applyFont="1" applyBorder="1" applyAlignment="1">
      <alignment horizontal="center" textRotation="90" wrapText="1"/>
    </xf>
    <xf numFmtId="0" fontId="3" fillId="0" borderId="30" xfId="0" applyFont="1" applyBorder="1" applyAlignment="1">
      <alignment horizontal="center" textRotation="90" wrapText="1"/>
    </xf>
    <xf numFmtId="0" fontId="3" fillId="0" borderId="14" xfId="0" applyFont="1" applyBorder="1" applyAlignment="1">
      <alignment horizontal="center" textRotation="89" wrapText="1"/>
    </xf>
    <xf numFmtId="0" fontId="3" fillId="0" borderId="15" xfId="0" applyFont="1" applyBorder="1" applyAlignment="1">
      <alignment horizontal="center" textRotation="89" wrapText="1"/>
    </xf>
    <xf numFmtId="0" fontId="3" fillId="0" borderId="19" xfId="0" applyFont="1" applyBorder="1" applyAlignment="1">
      <alignment horizontal="center" textRotation="89" wrapText="1"/>
    </xf>
    <xf numFmtId="0" fontId="3" fillId="0" borderId="30" xfId="0" applyFont="1" applyBorder="1" applyAlignment="1">
      <alignment horizontal="center" textRotation="89" wrapText="1"/>
    </xf>
    <xf numFmtId="14" fontId="2" fillId="0" borderId="46" xfId="0" applyNumberFormat="1" applyFont="1" applyBorder="1" applyAlignment="1">
      <alignment horizontal="left" vertical="center"/>
    </xf>
    <xf numFmtId="14" fontId="2" fillId="0" borderId="47" xfId="0" applyNumberFormat="1" applyFont="1" applyBorder="1" applyAlignment="1">
      <alignment horizontal="left" vertical="center"/>
    </xf>
    <xf numFmtId="14" fontId="2" fillId="0" borderId="48" xfId="0" applyNumberFormat="1" applyFont="1" applyBorder="1" applyAlignment="1">
      <alignment horizontal="left" vertical="center"/>
    </xf>
    <xf numFmtId="0" fontId="3" fillId="0" borderId="18" xfId="0" applyFont="1" applyBorder="1" applyAlignment="1">
      <alignment horizontal="center"/>
    </xf>
    <xf numFmtId="0" fontId="3" fillId="0" borderId="11" xfId="0" applyFont="1" applyBorder="1" applyAlignment="1">
      <alignment horizontal="center" textRotation="90" wrapText="1"/>
    </xf>
    <xf numFmtId="0" fontId="3" fillId="0" borderId="7" xfId="0" applyFont="1" applyBorder="1" applyAlignment="1">
      <alignment horizontal="center" textRotation="90" wrapText="1"/>
    </xf>
    <xf numFmtId="0" fontId="3" fillId="0" borderId="0" xfId="0" applyFont="1" applyBorder="1" applyAlignment="1">
      <alignment horizontal="center" textRotation="90" wrapText="1"/>
    </xf>
    <xf numFmtId="0" fontId="3" fillId="0" borderId="6" xfId="0" applyFont="1" applyBorder="1" applyAlignment="1">
      <alignment horizontal="center" textRotation="90" wrapText="1"/>
    </xf>
    <xf numFmtId="0" fontId="3" fillId="0" borderId="37" xfId="0" applyFont="1" applyBorder="1" applyAlignment="1">
      <alignment horizontal="center" textRotation="90" wrapText="1"/>
    </xf>
    <xf numFmtId="0" fontId="3" fillId="0" borderId="24" xfId="0" applyFont="1" applyBorder="1" applyAlignment="1">
      <alignment horizontal="center" textRotation="90" wrapText="1"/>
    </xf>
    <xf numFmtId="0" fontId="3" fillId="0" borderId="38" xfId="0" applyFont="1" applyBorder="1" applyAlignment="1">
      <alignment horizontal="center"/>
    </xf>
    <xf numFmtId="0" fontId="2" fillId="0" borderId="2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4" fontId="16" fillId="0" borderId="0" xfId="0" applyNumberFormat="1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left"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6600"/>
      <color rgb="FF800000"/>
      <color rgb="FF99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651"/>
  <sheetViews>
    <sheetView tabSelected="1" showWhiteSpace="0" topLeftCell="A40" workbookViewId="0">
      <selection activeCell="BB54" sqref="BB54:BC54"/>
    </sheetView>
  </sheetViews>
  <sheetFormatPr defaultRowHeight="15" x14ac:dyDescent="0.25"/>
  <cols>
    <col min="1" max="1" width="18.7109375" style="11" customWidth="1"/>
    <col min="2" max="2" width="2.7109375" style="11" customWidth="1"/>
    <col min="3" max="54" width="2.7109375" style="12" customWidth="1"/>
    <col min="55" max="55" width="3" style="12" customWidth="1"/>
    <col min="56" max="56" width="9.140625" style="11"/>
  </cols>
  <sheetData>
    <row r="1" spans="2:55" x14ac:dyDescent="0.25">
      <c r="B1" s="362"/>
      <c r="C1" s="362"/>
      <c r="D1" s="362"/>
      <c r="E1" s="362"/>
      <c r="F1" s="362"/>
      <c r="G1" s="362"/>
      <c r="H1" s="362"/>
      <c r="I1" s="362"/>
      <c r="J1" s="362"/>
      <c r="K1" s="362"/>
      <c r="L1" s="362"/>
      <c r="M1" s="362"/>
      <c r="N1" s="362"/>
      <c r="O1" s="362"/>
      <c r="P1" s="364" t="s">
        <v>0</v>
      </c>
      <c r="Q1" s="364"/>
      <c r="R1" s="364"/>
      <c r="S1" s="364"/>
      <c r="T1" s="364"/>
      <c r="U1" s="364"/>
      <c r="V1" s="364"/>
      <c r="W1" s="364"/>
      <c r="X1" s="364"/>
      <c r="Y1" s="364"/>
      <c r="Z1" s="364"/>
      <c r="AA1" s="364"/>
      <c r="AB1" s="364"/>
      <c r="AC1" s="364"/>
      <c r="AD1" s="364"/>
      <c r="AE1" s="364"/>
      <c r="AF1" s="364"/>
      <c r="AG1" s="364"/>
      <c r="AH1" s="364"/>
      <c r="AI1" s="364"/>
      <c r="AJ1" s="364"/>
      <c r="AK1" s="364"/>
      <c r="AL1" s="364"/>
      <c r="AM1" s="364"/>
      <c r="AN1" s="364"/>
      <c r="AO1" s="364"/>
      <c r="AP1" s="363" t="s">
        <v>10</v>
      </c>
      <c r="AQ1" s="363"/>
      <c r="AR1" s="363"/>
      <c r="AS1" s="363"/>
      <c r="AT1" s="363"/>
      <c r="AU1" s="363"/>
      <c r="AV1" s="363"/>
      <c r="AW1" s="363"/>
      <c r="AX1" s="363"/>
      <c r="AY1" s="363"/>
      <c r="AZ1" s="363"/>
      <c r="BA1" s="363"/>
      <c r="BB1" s="363"/>
      <c r="BC1" s="363"/>
    </row>
    <row r="2" spans="2:55" x14ac:dyDescent="0.25">
      <c r="B2" s="364" t="s">
        <v>94</v>
      </c>
      <c r="C2" s="364"/>
      <c r="D2" s="364"/>
      <c r="E2" s="364"/>
      <c r="F2" s="364"/>
      <c r="G2" s="364"/>
      <c r="H2" s="364"/>
      <c r="I2" s="364"/>
      <c r="J2" s="364"/>
      <c r="K2" s="364"/>
      <c r="L2" s="364"/>
      <c r="M2" s="364"/>
      <c r="N2" s="364"/>
      <c r="O2" s="364"/>
      <c r="P2" s="364"/>
      <c r="Q2" s="364"/>
      <c r="R2" s="364"/>
      <c r="S2" s="364"/>
      <c r="T2" s="364"/>
      <c r="U2" s="364"/>
      <c r="V2" s="364"/>
      <c r="W2" s="364"/>
      <c r="X2" s="364"/>
      <c r="Y2" s="364"/>
      <c r="Z2" s="364"/>
      <c r="AA2" s="364"/>
      <c r="AB2" s="364"/>
      <c r="AC2" s="364"/>
      <c r="AD2" s="364"/>
      <c r="AE2" s="364"/>
      <c r="AF2" s="364"/>
      <c r="AG2" s="364"/>
      <c r="AH2" s="364"/>
      <c r="AI2" s="364"/>
      <c r="AJ2" s="364"/>
      <c r="AK2" s="364"/>
      <c r="AL2" s="364"/>
      <c r="AM2" s="364"/>
      <c r="AN2" s="364"/>
      <c r="AO2" s="364"/>
      <c r="AP2" s="364"/>
      <c r="AQ2" s="364"/>
      <c r="AR2" s="364"/>
      <c r="AS2" s="364"/>
      <c r="AT2" s="364"/>
      <c r="AU2" s="364"/>
      <c r="AV2" s="364"/>
      <c r="AW2" s="364"/>
      <c r="AX2" s="364"/>
      <c r="AY2" s="364"/>
      <c r="AZ2" s="364"/>
      <c r="BA2" s="364"/>
      <c r="BB2" s="364"/>
      <c r="BC2" s="364"/>
    </row>
    <row r="3" spans="2:55" x14ac:dyDescent="0.25">
      <c r="P3" s="364" t="s">
        <v>95</v>
      </c>
      <c r="Q3" s="364"/>
      <c r="R3" s="364"/>
      <c r="S3" s="364"/>
      <c r="T3" s="364"/>
      <c r="U3" s="364"/>
      <c r="V3" s="364"/>
      <c r="W3" s="364"/>
      <c r="X3" s="364"/>
      <c r="Y3" s="364"/>
      <c r="Z3" s="364"/>
      <c r="AA3" s="364"/>
      <c r="AB3" s="364"/>
      <c r="AC3" s="364"/>
      <c r="AD3" s="364"/>
      <c r="AE3" s="364"/>
      <c r="AF3" s="364"/>
      <c r="AG3" s="364"/>
      <c r="AH3" s="364"/>
      <c r="AI3" s="364"/>
      <c r="AJ3" s="364"/>
      <c r="AK3" s="364"/>
      <c r="AL3" s="364"/>
      <c r="AM3" s="364"/>
      <c r="AN3" s="364"/>
      <c r="AO3" s="364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</row>
    <row r="4" spans="2:55" x14ac:dyDescent="0.25">
      <c r="P4" s="364" t="s">
        <v>98</v>
      </c>
      <c r="Q4" s="364"/>
      <c r="R4" s="364"/>
      <c r="S4" s="364"/>
      <c r="T4" s="364"/>
      <c r="U4" s="364"/>
      <c r="V4" s="364"/>
      <c r="W4" s="364"/>
      <c r="X4" s="364"/>
      <c r="Y4" s="364"/>
      <c r="Z4" s="364"/>
      <c r="AA4" s="364"/>
      <c r="AB4" s="364"/>
      <c r="AC4" s="364"/>
      <c r="AD4" s="364"/>
      <c r="AE4" s="364"/>
      <c r="AF4" s="364"/>
      <c r="AG4" s="364"/>
      <c r="AH4" s="364"/>
      <c r="AI4" s="364"/>
      <c r="AJ4" s="364"/>
      <c r="AK4" s="364"/>
      <c r="AL4" s="364"/>
      <c r="AM4" s="364"/>
      <c r="AN4" s="364"/>
      <c r="AO4" s="364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</row>
    <row r="5" spans="2:55" x14ac:dyDescent="0.25"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</row>
    <row r="6" spans="2:55" x14ac:dyDescent="0.25"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</row>
    <row r="7" spans="2:55" x14ac:dyDescent="0.25"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</row>
    <row r="8" spans="2:55" x14ac:dyDescent="0.25">
      <c r="P8" s="364"/>
      <c r="Q8" s="364"/>
      <c r="R8" s="364"/>
      <c r="S8" s="364"/>
      <c r="T8" s="364"/>
      <c r="U8" s="364"/>
      <c r="V8" s="364"/>
      <c r="W8" s="364"/>
      <c r="X8" s="364"/>
      <c r="Y8" s="364"/>
      <c r="Z8" s="364"/>
      <c r="AA8" s="364"/>
      <c r="AB8" s="364"/>
      <c r="AC8" s="364"/>
      <c r="AD8" s="364"/>
      <c r="AE8" s="364"/>
      <c r="AF8" s="364"/>
      <c r="AG8" s="364"/>
      <c r="AH8" s="364"/>
      <c r="AI8" s="364"/>
      <c r="AJ8" s="364"/>
      <c r="AK8" s="364"/>
      <c r="AL8" s="364"/>
      <c r="AM8" s="364"/>
      <c r="AN8" s="364"/>
      <c r="AO8" s="364"/>
    </row>
    <row r="9" spans="2:55" ht="18.75" x14ac:dyDescent="0.25">
      <c r="P9" s="365" t="s">
        <v>28</v>
      </c>
      <c r="Q9" s="365"/>
      <c r="R9" s="365"/>
      <c r="S9" s="365"/>
      <c r="T9" s="365"/>
      <c r="U9" s="365"/>
      <c r="V9" s="365"/>
      <c r="W9" s="365"/>
      <c r="X9" s="365"/>
      <c r="Y9" s="365"/>
      <c r="Z9" s="365"/>
      <c r="AA9" s="365"/>
      <c r="AB9" s="365"/>
      <c r="AC9" s="365"/>
      <c r="AD9" s="365"/>
      <c r="AE9" s="365"/>
      <c r="AF9" s="365"/>
      <c r="AG9" s="365"/>
      <c r="AH9" s="365"/>
      <c r="AI9" s="365"/>
      <c r="AJ9" s="365"/>
      <c r="AK9" s="365"/>
      <c r="AL9" s="365"/>
      <c r="AM9" s="365"/>
      <c r="AN9" s="365"/>
      <c r="AO9" s="365"/>
    </row>
    <row r="10" spans="2:55" ht="15" customHeight="1" x14ac:dyDescent="0.25"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</row>
    <row r="11" spans="2:55" x14ac:dyDescent="0.25">
      <c r="P11" s="64" t="s">
        <v>169</v>
      </c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</row>
    <row r="12" spans="2:55" x14ac:dyDescent="0.25"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</row>
    <row r="13" spans="2:55" x14ac:dyDescent="0.25">
      <c r="B13" s="367" t="s">
        <v>136</v>
      </c>
      <c r="C13" s="367"/>
      <c r="D13" s="367"/>
      <c r="E13" s="367"/>
      <c r="F13" s="367"/>
      <c r="G13" s="367"/>
      <c r="H13" s="367"/>
      <c r="I13" s="367"/>
      <c r="J13" s="367"/>
      <c r="K13" s="367"/>
      <c r="L13" s="367"/>
      <c r="M13" s="367"/>
      <c r="N13" s="367"/>
      <c r="O13" s="367"/>
      <c r="P13" s="64" t="s">
        <v>1</v>
      </c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368" t="s">
        <v>100</v>
      </c>
      <c r="AQ13" s="368"/>
      <c r="AR13" s="368"/>
      <c r="AS13" s="368"/>
      <c r="AT13" s="368"/>
      <c r="AU13" s="368"/>
      <c r="AV13" s="368"/>
      <c r="AW13" s="368"/>
      <c r="AX13" s="368"/>
      <c r="AY13" s="368"/>
      <c r="AZ13" s="368"/>
      <c r="BA13" s="368"/>
      <c r="BB13" s="368"/>
      <c r="BC13" s="368"/>
    </row>
    <row r="14" spans="2:55" x14ac:dyDescent="0.25">
      <c r="B14" s="369" t="s">
        <v>101</v>
      </c>
      <c r="C14" s="369"/>
      <c r="D14" s="369"/>
      <c r="E14" s="369"/>
      <c r="F14" s="369"/>
      <c r="G14" s="369"/>
      <c r="H14" s="369"/>
      <c r="I14" s="369"/>
      <c r="J14" s="369"/>
      <c r="K14" s="369"/>
      <c r="L14" s="369"/>
      <c r="M14" s="369"/>
      <c r="N14" s="369"/>
      <c r="O14" s="369"/>
      <c r="P14" s="64" t="s">
        <v>143</v>
      </c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370" t="s">
        <v>171</v>
      </c>
      <c r="AQ14" s="366"/>
      <c r="AR14" s="366"/>
      <c r="AS14" s="366"/>
      <c r="AT14" s="366"/>
      <c r="AU14" s="366"/>
      <c r="AV14" s="366"/>
      <c r="AW14" s="366"/>
      <c r="AX14" s="366"/>
      <c r="AY14" s="366"/>
      <c r="AZ14" s="366"/>
      <c r="BA14" s="366"/>
      <c r="BB14" s="366"/>
      <c r="BC14" s="366"/>
    </row>
    <row r="15" spans="2:55" x14ac:dyDescent="0.25"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64" t="s">
        <v>170</v>
      </c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10"/>
      <c r="AR15" s="10"/>
      <c r="AS15" s="434" t="s">
        <v>144</v>
      </c>
      <c r="AT15" s="434"/>
      <c r="AU15" s="434"/>
      <c r="AV15" s="434"/>
      <c r="AW15" s="434"/>
      <c r="AX15" s="434"/>
      <c r="AY15" s="434"/>
      <c r="AZ15" s="434"/>
      <c r="BA15" s="434"/>
      <c r="BB15" s="434"/>
      <c r="BC15" s="434"/>
    </row>
    <row r="16" spans="2:55" x14ac:dyDescent="0.25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9"/>
      <c r="P16" s="64" t="s">
        <v>137</v>
      </c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9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</row>
    <row r="17" spans="2:55" x14ac:dyDescent="0.25">
      <c r="B17" s="371" t="s">
        <v>102</v>
      </c>
      <c r="C17" s="371"/>
      <c r="D17" s="371"/>
      <c r="E17" s="371"/>
      <c r="F17" s="371"/>
      <c r="G17" s="371"/>
      <c r="H17" s="371"/>
      <c r="I17" s="371"/>
      <c r="J17" s="371"/>
      <c r="K17" s="371"/>
      <c r="L17" s="371"/>
      <c r="M17" s="371"/>
      <c r="N17" s="371"/>
      <c r="O17" s="371"/>
      <c r="P17" s="64" t="s">
        <v>79</v>
      </c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366" t="s">
        <v>138</v>
      </c>
      <c r="AQ17" s="366"/>
      <c r="AR17" s="366"/>
      <c r="AS17" s="366"/>
      <c r="AT17" s="366"/>
      <c r="AU17" s="366"/>
      <c r="AV17" s="366"/>
      <c r="AW17" s="366"/>
      <c r="AX17" s="366"/>
      <c r="AY17" s="366"/>
      <c r="AZ17" s="366"/>
      <c r="BA17" s="366"/>
      <c r="BB17" s="366"/>
      <c r="BC17" s="366"/>
    </row>
    <row r="18" spans="2:55" x14ac:dyDescent="0.25">
      <c r="B18" s="432">
        <v>44713</v>
      </c>
      <c r="C18" s="433"/>
      <c r="D18" s="433"/>
      <c r="E18" s="433"/>
      <c r="F18" s="433"/>
      <c r="G18" s="433"/>
      <c r="H18" s="433"/>
      <c r="I18" s="433"/>
      <c r="J18" s="433"/>
      <c r="K18" s="433"/>
      <c r="L18" s="433"/>
      <c r="M18" s="433"/>
      <c r="N18" s="433"/>
      <c r="O18" s="433"/>
      <c r="P18" s="64" t="s">
        <v>96</v>
      </c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366" t="s">
        <v>168</v>
      </c>
      <c r="AQ18" s="366"/>
      <c r="AR18" s="366"/>
      <c r="AS18" s="366"/>
      <c r="AT18" s="366"/>
      <c r="AU18" s="366"/>
      <c r="AV18" s="366"/>
      <c r="AW18" s="366"/>
      <c r="AX18" s="366"/>
      <c r="AY18" s="366"/>
      <c r="AZ18" s="366"/>
      <c r="BA18" s="366"/>
      <c r="BB18" s="366"/>
      <c r="BC18" s="366"/>
    </row>
    <row r="19" spans="2:55" x14ac:dyDescent="0.25">
      <c r="B19" s="16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</row>
    <row r="20" spans="2:55" x14ac:dyDescent="0.25">
      <c r="B20" s="16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</row>
    <row r="21" spans="2:55" ht="15.75" thickBot="1" x14ac:dyDescent="0.3">
      <c r="B21" s="265" t="s">
        <v>11</v>
      </c>
      <c r="C21" s="265"/>
      <c r="D21" s="265"/>
      <c r="E21" s="265"/>
      <c r="F21" s="265"/>
      <c r="G21" s="265"/>
      <c r="H21" s="265"/>
      <c r="I21" s="265"/>
      <c r="J21" s="265"/>
      <c r="K21" s="265"/>
      <c r="L21" s="265"/>
      <c r="M21" s="265"/>
      <c r="N21" s="265"/>
      <c r="O21" s="265"/>
      <c r="P21" s="265"/>
      <c r="Q21" s="265"/>
      <c r="R21" s="265"/>
      <c r="S21" s="265"/>
    </row>
    <row r="22" spans="2:55" ht="15.75" thickBot="1" x14ac:dyDescent="0.3">
      <c r="B22" s="355" t="s">
        <v>12</v>
      </c>
      <c r="C22" s="356"/>
      <c r="D22" s="195" t="s">
        <v>80</v>
      </c>
      <c r="E22" s="196"/>
      <c r="F22" s="196"/>
      <c r="G22" s="196"/>
      <c r="H22" s="197"/>
      <c r="I22" s="195" t="s">
        <v>81</v>
      </c>
      <c r="J22" s="196"/>
      <c r="K22" s="196"/>
      <c r="L22" s="197"/>
      <c r="M22" s="195" t="s">
        <v>82</v>
      </c>
      <c r="N22" s="196"/>
      <c r="O22" s="196"/>
      <c r="P22" s="197"/>
      <c r="Q22" s="195" t="s">
        <v>83</v>
      </c>
      <c r="R22" s="196"/>
      <c r="S22" s="196"/>
      <c r="T22" s="196"/>
      <c r="U22" s="197"/>
      <c r="V22" s="195" t="s">
        <v>84</v>
      </c>
      <c r="W22" s="196"/>
      <c r="X22" s="196"/>
      <c r="Y22" s="197"/>
      <c r="Z22" s="195" t="s">
        <v>85</v>
      </c>
      <c r="AA22" s="196"/>
      <c r="AB22" s="196"/>
      <c r="AC22" s="197"/>
      <c r="AD22" s="195" t="s">
        <v>86</v>
      </c>
      <c r="AE22" s="196"/>
      <c r="AF22" s="196"/>
      <c r="AG22" s="196"/>
      <c r="AH22" s="197"/>
      <c r="AI22" s="195" t="s">
        <v>87</v>
      </c>
      <c r="AJ22" s="196"/>
      <c r="AK22" s="196"/>
      <c r="AL22" s="197"/>
      <c r="AM22" s="195" t="s">
        <v>88</v>
      </c>
      <c r="AN22" s="196"/>
      <c r="AO22" s="196"/>
      <c r="AP22" s="197"/>
      <c r="AQ22" s="195" t="s">
        <v>89</v>
      </c>
      <c r="AR22" s="196"/>
      <c r="AS22" s="196"/>
      <c r="AT22" s="196"/>
      <c r="AU22" s="197"/>
      <c r="AV22" s="195" t="s">
        <v>90</v>
      </c>
      <c r="AW22" s="196"/>
      <c r="AX22" s="196"/>
      <c r="AY22" s="197"/>
      <c r="AZ22" s="195" t="s">
        <v>91</v>
      </c>
      <c r="BA22" s="196"/>
      <c r="BB22" s="196"/>
      <c r="BC22" s="197"/>
    </row>
    <row r="23" spans="2:55" ht="15.75" thickBot="1" x14ac:dyDescent="0.3">
      <c r="B23" s="357"/>
      <c r="C23" s="358"/>
      <c r="D23" s="18">
        <v>1</v>
      </c>
      <c r="E23" s="19">
        <v>2</v>
      </c>
      <c r="F23" s="19">
        <v>3</v>
      </c>
      <c r="G23" s="19">
        <v>4</v>
      </c>
      <c r="H23" s="20">
        <v>5</v>
      </c>
      <c r="I23" s="18">
        <v>6</v>
      </c>
      <c r="J23" s="19">
        <v>7</v>
      </c>
      <c r="K23" s="19">
        <v>8</v>
      </c>
      <c r="L23" s="20">
        <v>9</v>
      </c>
      <c r="M23" s="18">
        <v>10</v>
      </c>
      <c r="N23" s="19">
        <v>11</v>
      </c>
      <c r="O23" s="19">
        <v>12</v>
      </c>
      <c r="P23" s="20">
        <v>13</v>
      </c>
      <c r="Q23" s="18">
        <v>14</v>
      </c>
      <c r="R23" s="19">
        <v>15</v>
      </c>
      <c r="S23" s="19">
        <v>16</v>
      </c>
      <c r="T23" s="19">
        <v>17</v>
      </c>
      <c r="U23" s="20">
        <v>18</v>
      </c>
      <c r="V23" s="18">
        <v>19</v>
      </c>
      <c r="W23" s="19">
        <v>20</v>
      </c>
      <c r="X23" s="19">
        <v>21</v>
      </c>
      <c r="Y23" s="20">
        <v>22</v>
      </c>
      <c r="Z23" s="18">
        <v>23</v>
      </c>
      <c r="AA23" s="19">
        <v>24</v>
      </c>
      <c r="AB23" s="19">
        <v>25</v>
      </c>
      <c r="AC23" s="20">
        <v>26</v>
      </c>
      <c r="AD23" s="18">
        <v>27</v>
      </c>
      <c r="AE23" s="19">
        <v>28</v>
      </c>
      <c r="AF23" s="19">
        <v>29</v>
      </c>
      <c r="AG23" s="19">
        <v>30</v>
      </c>
      <c r="AH23" s="20">
        <v>31</v>
      </c>
      <c r="AI23" s="18">
        <v>32</v>
      </c>
      <c r="AJ23" s="19">
        <v>33</v>
      </c>
      <c r="AK23" s="19">
        <v>34</v>
      </c>
      <c r="AL23" s="20">
        <v>35</v>
      </c>
      <c r="AM23" s="18">
        <v>36</v>
      </c>
      <c r="AN23" s="19">
        <v>37</v>
      </c>
      <c r="AO23" s="19">
        <v>38</v>
      </c>
      <c r="AP23" s="20">
        <v>39</v>
      </c>
      <c r="AQ23" s="18">
        <v>40</v>
      </c>
      <c r="AR23" s="19">
        <v>41</v>
      </c>
      <c r="AS23" s="19">
        <v>42</v>
      </c>
      <c r="AT23" s="19">
        <v>43</v>
      </c>
      <c r="AU23" s="20">
        <v>44</v>
      </c>
      <c r="AV23" s="18">
        <v>45</v>
      </c>
      <c r="AW23" s="19">
        <v>46</v>
      </c>
      <c r="AX23" s="19">
        <v>47</v>
      </c>
      <c r="AY23" s="20">
        <v>48</v>
      </c>
      <c r="AZ23" s="18">
        <v>49</v>
      </c>
      <c r="BA23" s="19">
        <v>50</v>
      </c>
      <c r="BB23" s="19">
        <v>51</v>
      </c>
      <c r="BC23" s="20">
        <v>52</v>
      </c>
    </row>
    <row r="24" spans="2:55" x14ac:dyDescent="0.25">
      <c r="B24" s="349">
        <v>1</v>
      </c>
      <c r="C24" s="350"/>
      <c r="D24" s="21" t="s">
        <v>44</v>
      </c>
      <c r="E24" s="22" t="s">
        <v>44</v>
      </c>
      <c r="F24" s="22" t="s">
        <v>44</v>
      </c>
      <c r="G24" s="22" t="s">
        <v>22</v>
      </c>
      <c r="H24" s="23" t="s">
        <v>22</v>
      </c>
      <c r="I24" s="21" t="s">
        <v>44</v>
      </c>
      <c r="J24" s="22" t="s">
        <v>44</v>
      </c>
      <c r="K24" s="22" t="s">
        <v>44</v>
      </c>
      <c r="L24" s="23" t="s">
        <v>44</v>
      </c>
      <c r="M24" s="21" t="s">
        <v>44</v>
      </c>
      <c r="N24" s="22" t="s">
        <v>44</v>
      </c>
      <c r="O24" s="22" t="s">
        <v>44</v>
      </c>
      <c r="P24" s="23" t="s">
        <v>44</v>
      </c>
      <c r="Q24" s="21" t="s">
        <v>44</v>
      </c>
      <c r="R24" s="22" t="s">
        <v>44</v>
      </c>
      <c r="S24" s="22" t="s">
        <v>44</v>
      </c>
      <c r="T24" s="22" t="s">
        <v>44</v>
      </c>
      <c r="U24" s="23" t="s">
        <v>44</v>
      </c>
      <c r="V24" s="21" t="s">
        <v>44</v>
      </c>
      <c r="W24" s="22" t="s">
        <v>44</v>
      </c>
      <c r="X24" s="22" t="s">
        <v>44</v>
      </c>
      <c r="Y24" s="23" t="s">
        <v>44</v>
      </c>
      <c r="Z24" s="21" t="s">
        <v>44</v>
      </c>
      <c r="AA24" s="22" t="s">
        <v>44</v>
      </c>
      <c r="AB24" s="22" t="s">
        <v>44</v>
      </c>
      <c r="AC24" s="23" t="s">
        <v>44</v>
      </c>
      <c r="AD24" s="21" t="s">
        <v>44</v>
      </c>
      <c r="AE24" s="22" t="s">
        <v>44</v>
      </c>
      <c r="AF24" s="22" t="s">
        <v>44</v>
      </c>
      <c r="AG24" s="22" t="s">
        <v>44</v>
      </c>
      <c r="AH24" s="23" t="s">
        <v>44</v>
      </c>
      <c r="AI24" s="21" t="s">
        <v>44</v>
      </c>
      <c r="AJ24" s="22" t="s">
        <v>44</v>
      </c>
      <c r="AK24" s="22" t="s">
        <v>22</v>
      </c>
      <c r="AL24" s="23" t="s">
        <v>22</v>
      </c>
      <c r="AM24" s="21" t="s">
        <v>22</v>
      </c>
      <c r="AN24" s="22" t="s">
        <v>44</v>
      </c>
      <c r="AO24" s="22" t="s">
        <v>44</v>
      </c>
      <c r="AP24" s="23" t="s">
        <v>21</v>
      </c>
      <c r="AQ24" s="24" t="s">
        <v>21</v>
      </c>
      <c r="AR24" s="25" t="s">
        <v>21</v>
      </c>
      <c r="AS24" s="25" t="s">
        <v>21</v>
      </c>
      <c r="AT24" s="26" t="s">
        <v>21</v>
      </c>
      <c r="AU24" s="23" t="s">
        <v>21</v>
      </c>
      <c r="AV24" s="21" t="s">
        <v>52</v>
      </c>
      <c r="AW24" s="22" t="s">
        <v>52</v>
      </c>
      <c r="AX24" s="25" t="s">
        <v>52</v>
      </c>
      <c r="AY24" s="23" t="s">
        <v>52</v>
      </c>
      <c r="AZ24" s="21" t="s">
        <v>52</v>
      </c>
      <c r="BA24" s="22" t="s">
        <v>52</v>
      </c>
      <c r="BB24" s="22" t="s">
        <v>21</v>
      </c>
      <c r="BC24" s="23" t="s">
        <v>21</v>
      </c>
    </row>
    <row r="25" spans="2:55" ht="15.75" thickBot="1" x14ac:dyDescent="0.3">
      <c r="B25" s="382">
        <v>2</v>
      </c>
      <c r="C25" s="383"/>
      <c r="D25" s="27" t="s">
        <v>44</v>
      </c>
      <c r="E25" s="28" t="s">
        <v>44</v>
      </c>
      <c r="F25" s="28" t="s">
        <v>44</v>
      </c>
      <c r="G25" s="28" t="s">
        <v>44</v>
      </c>
      <c r="H25" s="29" t="s">
        <v>44</v>
      </c>
      <c r="I25" s="27" t="s">
        <v>44</v>
      </c>
      <c r="J25" s="28" t="s">
        <v>44</v>
      </c>
      <c r="K25" s="28" t="s">
        <v>44</v>
      </c>
      <c r="L25" s="29" t="s">
        <v>44</v>
      </c>
      <c r="M25" s="27" t="s">
        <v>22</v>
      </c>
      <c r="N25" s="28" t="s">
        <v>70</v>
      </c>
      <c r="O25" s="28" t="s">
        <v>70</v>
      </c>
      <c r="P25" s="29" t="s">
        <v>70</v>
      </c>
      <c r="Q25" s="27" t="s">
        <v>70</v>
      </c>
      <c r="R25" s="28" t="s">
        <v>70</v>
      </c>
      <c r="S25" s="28" t="s">
        <v>70</v>
      </c>
      <c r="T25" s="28" t="s">
        <v>70</v>
      </c>
      <c r="U25" s="29" t="s">
        <v>46</v>
      </c>
      <c r="V25" s="379"/>
      <c r="W25" s="380"/>
      <c r="X25" s="380"/>
      <c r="Y25" s="380"/>
      <c r="Z25" s="380"/>
      <c r="AA25" s="380"/>
      <c r="AB25" s="380"/>
      <c r="AC25" s="380"/>
      <c r="AD25" s="380"/>
      <c r="AE25" s="380"/>
      <c r="AF25" s="380"/>
      <c r="AG25" s="380"/>
      <c r="AH25" s="380"/>
      <c r="AI25" s="380"/>
      <c r="AJ25" s="380"/>
      <c r="AK25" s="380"/>
      <c r="AL25" s="380"/>
      <c r="AM25" s="380"/>
      <c r="AN25" s="380"/>
      <c r="AO25" s="380"/>
      <c r="AP25" s="380"/>
      <c r="AQ25" s="380"/>
      <c r="AR25" s="380"/>
      <c r="AS25" s="380"/>
      <c r="AT25" s="380"/>
      <c r="AU25" s="380"/>
      <c r="AV25" s="380"/>
      <c r="AW25" s="380"/>
      <c r="AX25" s="380"/>
      <c r="AY25" s="380"/>
      <c r="AZ25" s="380"/>
      <c r="BA25" s="380"/>
      <c r="BB25" s="380"/>
      <c r="BC25" s="381"/>
    </row>
    <row r="26" spans="2:55" x14ac:dyDescent="0.25">
      <c r="B26" s="30"/>
      <c r="C26" s="30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</row>
    <row r="27" spans="2:55" x14ac:dyDescent="0.25">
      <c r="B27" s="354" t="s">
        <v>23</v>
      </c>
      <c r="C27" s="354"/>
      <c r="D27" s="354"/>
      <c r="E27" s="354"/>
      <c r="F27" s="354"/>
      <c r="G27" s="354"/>
      <c r="H27" s="354"/>
      <c r="I27" s="354"/>
      <c r="J27" s="32"/>
      <c r="K27" s="30" t="s">
        <v>44</v>
      </c>
      <c r="L27" s="33" t="s">
        <v>24</v>
      </c>
      <c r="M27" s="32" t="s">
        <v>25</v>
      </c>
      <c r="N27" s="32"/>
      <c r="O27" s="32"/>
      <c r="P27" s="32"/>
      <c r="Q27" s="32"/>
      <c r="R27" s="32"/>
      <c r="S27" s="32"/>
      <c r="T27" s="30" t="s">
        <v>22</v>
      </c>
      <c r="U27" s="32" t="s">
        <v>24</v>
      </c>
      <c r="V27" s="32" t="s">
        <v>27</v>
      </c>
      <c r="X27" s="32"/>
      <c r="Y27" s="32"/>
      <c r="Z27" s="32"/>
      <c r="AA27" s="32"/>
      <c r="AB27" s="32"/>
      <c r="AC27" s="30" t="s">
        <v>48</v>
      </c>
      <c r="AD27" s="33" t="s">
        <v>24</v>
      </c>
      <c r="AE27" s="32" t="s">
        <v>50</v>
      </c>
      <c r="AG27" s="32"/>
      <c r="AH27" s="32"/>
      <c r="AI27" s="32"/>
      <c r="AJ27" s="32"/>
      <c r="AK27" s="30" t="s">
        <v>21</v>
      </c>
      <c r="AL27" s="33" t="s">
        <v>24</v>
      </c>
      <c r="AM27" s="32" t="s">
        <v>26</v>
      </c>
      <c r="AN27" s="33"/>
      <c r="AO27" s="33"/>
      <c r="AP27" s="33"/>
      <c r="AQ27" s="34" t="s">
        <v>52</v>
      </c>
      <c r="AR27" s="35" t="s">
        <v>24</v>
      </c>
      <c r="AS27" s="36" t="s">
        <v>45</v>
      </c>
      <c r="AT27" s="35"/>
      <c r="AU27" s="35"/>
      <c r="AV27" s="35"/>
      <c r="AW27" s="35"/>
      <c r="AX27" s="35"/>
      <c r="AY27" s="35"/>
      <c r="AZ27" s="35"/>
      <c r="BC27" s="33"/>
    </row>
    <row r="28" spans="2:55" x14ac:dyDescent="0.25">
      <c r="K28" s="34" t="s">
        <v>70</v>
      </c>
      <c r="L28" s="35" t="s">
        <v>49</v>
      </c>
      <c r="M28" s="36" t="s">
        <v>71</v>
      </c>
      <c r="N28" s="35"/>
      <c r="O28" s="35"/>
      <c r="P28" s="35"/>
      <c r="Q28" s="35"/>
      <c r="R28" s="35"/>
      <c r="S28" s="35"/>
      <c r="T28" s="37"/>
      <c r="U28" s="35"/>
      <c r="V28" s="35"/>
      <c r="Y28" s="30" t="s">
        <v>46</v>
      </c>
      <c r="Z28" s="32" t="s">
        <v>24</v>
      </c>
      <c r="AA28" s="32" t="s">
        <v>47</v>
      </c>
      <c r="AB28" s="33"/>
      <c r="AC28" s="33"/>
      <c r="AD28" s="33"/>
      <c r="AE28" s="33"/>
      <c r="AF28" s="33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7"/>
      <c r="AS28" s="35"/>
      <c r="AT28" s="35"/>
      <c r="AU28" s="35"/>
      <c r="AV28" s="35"/>
      <c r="AW28" s="35"/>
      <c r="AX28" s="35"/>
      <c r="AY28" s="35"/>
      <c r="AZ28" s="35"/>
      <c r="BA28" s="35"/>
    </row>
    <row r="29" spans="2:55" x14ac:dyDescent="0.25">
      <c r="K29" s="34"/>
      <c r="L29" s="35"/>
      <c r="M29" s="36"/>
      <c r="N29" s="35"/>
      <c r="O29" s="35"/>
      <c r="P29" s="35"/>
      <c r="Q29" s="35"/>
      <c r="R29" s="35"/>
      <c r="S29" s="35"/>
      <c r="T29" s="37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7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7"/>
      <c r="AS29" s="35"/>
      <c r="AT29" s="35"/>
      <c r="AU29" s="35"/>
      <c r="AV29" s="35"/>
      <c r="AW29" s="35"/>
      <c r="AX29" s="35"/>
      <c r="AY29" s="35"/>
      <c r="AZ29" s="35"/>
      <c r="BA29" s="35"/>
    </row>
    <row r="30" spans="2:55" ht="15.75" thickBot="1" x14ac:dyDescent="0.3">
      <c r="B30" s="265" t="s">
        <v>56</v>
      </c>
      <c r="C30" s="265"/>
      <c r="D30" s="265"/>
      <c r="E30" s="265"/>
      <c r="F30" s="265"/>
      <c r="G30" s="265"/>
      <c r="H30" s="265"/>
      <c r="I30" s="265"/>
      <c r="J30" s="265"/>
      <c r="K30" s="265"/>
      <c r="L30" s="265"/>
      <c r="M30" s="265"/>
      <c r="N30" s="265"/>
      <c r="O30" s="265"/>
      <c r="P30" s="265"/>
      <c r="Q30" s="265"/>
      <c r="R30" s="265"/>
      <c r="S30" s="265"/>
      <c r="T30" s="265"/>
      <c r="U30" s="265"/>
      <c r="V30" s="265"/>
      <c r="W30" s="265"/>
      <c r="X30" s="265"/>
      <c r="Y30" s="265"/>
      <c r="Z30" s="265"/>
      <c r="AA30" s="265"/>
      <c r="AB30" s="265"/>
      <c r="AC30" s="265"/>
      <c r="AD30" s="265"/>
      <c r="AE30" s="265"/>
      <c r="AF30" s="265"/>
      <c r="AG30" s="265"/>
      <c r="AI30" s="308" t="s">
        <v>61</v>
      </c>
      <c r="AJ30" s="308"/>
      <c r="AK30" s="308"/>
      <c r="AL30" s="308"/>
      <c r="AM30" s="308"/>
      <c r="AN30" s="308"/>
      <c r="AO30" s="308"/>
      <c r="AP30" s="308"/>
      <c r="AQ30" s="308"/>
      <c r="AR30" s="308"/>
      <c r="AS30" s="308"/>
      <c r="AT30" s="308"/>
      <c r="AU30" s="308"/>
      <c r="AV30" s="308"/>
      <c r="AW30" s="308"/>
      <c r="AX30" s="308"/>
      <c r="AY30" s="308"/>
      <c r="AZ30" s="308"/>
      <c r="BA30" s="308"/>
      <c r="BB30" s="308"/>
      <c r="BC30" s="308"/>
    </row>
    <row r="31" spans="2:55" ht="67.5" customHeight="1" thickBot="1" x14ac:dyDescent="0.3">
      <c r="B31" s="187" t="s">
        <v>12</v>
      </c>
      <c r="C31" s="185"/>
      <c r="D31" s="185"/>
      <c r="E31" s="186"/>
      <c r="F31" s="184" t="s">
        <v>42</v>
      </c>
      <c r="G31" s="185"/>
      <c r="H31" s="185"/>
      <c r="I31" s="194"/>
      <c r="J31" s="187" t="s">
        <v>43</v>
      </c>
      <c r="K31" s="185"/>
      <c r="L31" s="185"/>
      <c r="M31" s="186"/>
      <c r="N31" s="184" t="s">
        <v>13</v>
      </c>
      <c r="O31" s="185"/>
      <c r="P31" s="185"/>
      <c r="Q31" s="194"/>
      <c r="R31" s="187" t="s">
        <v>14</v>
      </c>
      <c r="S31" s="185"/>
      <c r="T31" s="185"/>
      <c r="U31" s="186"/>
      <c r="V31" s="184" t="s">
        <v>63</v>
      </c>
      <c r="W31" s="185"/>
      <c r="X31" s="185"/>
      <c r="Y31" s="194"/>
      <c r="Z31" s="187" t="s">
        <v>15</v>
      </c>
      <c r="AA31" s="185"/>
      <c r="AB31" s="185"/>
      <c r="AC31" s="186"/>
      <c r="AD31" s="184" t="s">
        <v>16</v>
      </c>
      <c r="AE31" s="185"/>
      <c r="AF31" s="185"/>
      <c r="AG31" s="186"/>
      <c r="AH31" s="38"/>
      <c r="AI31" s="175" t="s">
        <v>103</v>
      </c>
      <c r="AJ31" s="176"/>
      <c r="AK31" s="176"/>
      <c r="AL31" s="176"/>
      <c r="AM31" s="176"/>
      <c r="AN31" s="176"/>
      <c r="AO31" s="176"/>
      <c r="AP31" s="176"/>
      <c r="AQ31" s="176"/>
      <c r="AR31" s="176"/>
      <c r="AS31" s="176"/>
      <c r="AT31" s="176"/>
      <c r="AU31" s="176"/>
      <c r="AV31" s="176"/>
      <c r="AW31" s="176"/>
      <c r="AX31" s="176"/>
      <c r="AY31" s="176"/>
      <c r="AZ31" s="176"/>
      <c r="BA31" s="176"/>
      <c r="BB31" s="176"/>
      <c r="BC31" s="177"/>
    </row>
    <row r="32" spans="2:55" ht="30" customHeight="1" x14ac:dyDescent="0.25">
      <c r="B32" s="188">
        <v>1</v>
      </c>
      <c r="C32" s="189"/>
      <c r="D32" s="189"/>
      <c r="E32" s="190"/>
      <c r="F32" s="312">
        <v>33</v>
      </c>
      <c r="G32" s="313"/>
      <c r="H32" s="313"/>
      <c r="I32" s="314"/>
      <c r="J32" s="317">
        <v>5</v>
      </c>
      <c r="K32" s="313"/>
      <c r="L32" s="313"/>
      <c r="M32" s="318"/>
      <c r="N32" s="359">
        <v>6</v>
      </c>
      <c r="O32" s="360"/>
      <c r="P32" s="360"/>
      <c r="Q32" s="361"/>
      <c r="R32" s="317"/>
      <c r="S32" s="313"/>
      <c r="T32" s="313"/>
      <c r="U32" s="318"/>
      <c r="V32" s="312"/>
      <c r="W32" s="313"/>
      <c r="X32" s="313"/>
      <c r="Y32" s="314"/>
      <c r="Z32" s="317">
        <v>8</v>
      </c>
      <c r="AA32" s="313"/>
      <c r="AB32" s="313"/>
      <c r="AC32" s="318"/>
      <c r="AD32" s="312">
        <f>SUM(F32:AC32)</f>
        <v>52</v>
      </c>
      <c r="AE32" s="313"/>
      <c r="AF32" s="313"/>
      <c r="AG32" s="318"/>
      <c r="AH32" s="39"/>
      <c r="AI32" s="309"/>
      <c r="AJ32" s="310"/>
      <c r="AK32" s="310"/>
      <c r="AL32" s="310"/>
      <c r="AM32" s="310"/>
      <c r="AN32" s="310"/>
      <c r="AO32" s="311"/>
      <c r="AP32" s="309"/>
      <c r="AQ32" s="310"/>
      <c r="AR32" s="310"/>
      <c r="AS32" s="310"/>
      <c r="AT32" s="310"/>
      <c r="AU32" s="310"/>
      <c r="AV32" s="311"/>
      <c r="AW32" s="337"/>
      <c r="AX32" s="338"/>
      <c r="AY32" s="338"/>
      <c r="AZ32" s="338"/>
      <c r="BA32" s="338"/>
      <c r="BB32" s="338"/>
      <c r="BC32" s="339"/>
    </row>
    <row r="33" spans="2:55" ht="30" customHeight="1" thickBot="1" x14ac:dyDescent="0.3">
      <c r="B33" s="351">
        <v>2</v>
      </c>
      <c r="C33" s="352"/>
      <c r="D33" s="352"/>
      <c r="E33" s="353"/>
      <c r="F33" s="315">
        <v>9</v>
      </c>
      <c r="G33" s="192"/>
      <c r="H33" s="192"/>
      <c r="I33" s="316"/>
      <c r="J33" s="191">
        <v>1</v>
      </c>
      <c r="K33" s="192"/>
      <c r="L33" s="192"/>
      <c r="M33" s="193"/>
      <c r="N33" s="384"/>
      <c r="O33" s="385"/>
      <c r="P33" s="385"/>
      <c r="Q33" s="386"/>
      <c r="R33" s="191">
        <v>1</v>
      </c>
      <c r="S33" s="192"/>
      <c r="T33" s="192"/>
      <c r="U33" s="193"/>
      <c r="V33" s="315">
        <v>7</v>
      </c>
      <c r="W33" s="192"/>
      <c r="X33" s="192"/>
      <c r="Y33" s="316"/>
      <c r="Z33" s="191"/>
      <c r="AA33" s="192"/>
      <c r="AB33" s="192"/>
      <c r="AC33" s="193"/>
      <c r="AD33" s="315">
        <f t="shared" ref="AD33" si="0">SUM(F33:AC33)</f>
        <v>18</v>
      </c>
      <c r="AE33" s="192"/>
      <c r="AF33" s="192"/>
      <c r="AG33" s="193"/>
      <c r="AH33" s="39"/>
      <c r="AI33" s="340"/>
      <c r="AJ33" s="341"/>
      <c r="AK33" s="341"/>
      <c r="AL33" s="341"/>
      <c r="AM33" s="341"/>
      <c r="AN33" s="341"/>
      <c r="AO33" s="342"/>
      <c r="AP33" s="340"/>
      <c r="AQ33" s="341"/>
      <c r="AR33" s="341"/>
      <c r="AS33" s="341"/>
      <c r="AT33" s="341"/>
      <c r="AU33" s="341"/>
      <c r="AV33" s="342"/>
      <c r="AW33" s="387"/>
      <c r="AX33" s="388"/>
      <c r="AY33" s="388"/>
      <c r="AZ33" s="388"/>
      <c r="BA33" s="388"/>
      <c r="BB33" s="388"/>
      <c r="BC33" s="389"/>
    </row>
    <row r="34" spans="2:55" ht="30" customHeight="1" thickBot="1" x14ac:dyDescent="0.3">
      <c r="B34" s="346" t="s">
        <v>51</v>
      </c>
      <c r="C34" s="347"/>
      <c r="D34" s="347"/>
      <c r="E34" s="348"/>
      <c r="F34" s="260">
        <f>SUM(F32:I33)</f>
        <v>42</v>
      </c>
      <c r="G34" s="261"/>
      <c r="H34" s="261"/>
      <c r="I34" s="262"/>
      <c r="J34" s="263">
        <f>SUM(J32:M33)</f>
        <v>6</v>
      </c>
      <c r="K34" s="261"/>
      <c r="L34" s="261"/>
      <c r="M34" s="264"/>
      <c r="N34" s="260">
        <f>SUM(N32:Q33)</f>
        <v>6</v>
      </c>
      <c r="O34" s="261"/>
      <c r="P34" s="261"/>
      <c r="Q34" s="262"/>
      <c r="R34" s="263">
        <f>SUM(R32:U33)</f>
        <v>1</v>
      </c>
      <c r="S34" s="261"/>
      <c r="T34" s="261"/>
      <c r="U34" s="264"/>
      <c r="V34" s="260">
        <f>SUM(V32:Y33)</f>
        <v>7</v>
      </c>
      <c r="W34" s="261"/>
      <c r="X34" s="261"/>
      <c r="Y34" s="262"/>
      <c r="Z34" s="263">
        <f>SUM(Z32:AC33)</f>
        <v>8</v>
      </c>
      <c r="AA34" s="261"/>
      <c r="AB34" s="261"/>
      <c r="AC34" s="264"/>
      <c r="AD34" s="260">
        <f>SUM(AD32:AG33)</f>
        <v>70</v>
      </c>
      <c r="AE34" s="261"/>
      <c r="AF34" s="261"/>
      <c r="AG34" s="264"/>
      <c r="AH34" s="39"/>
      <c r="AI34" s="390"/>
      <c r="AJ34" s="391"/>
      <c r="AK34" s="391"/>
      <c r="AL34" s="391"/>
      <c r="AM34" s="391"/>
      <c r="AN34" s="391"/>
      <c r="AO34" s="392"/>
      <c r="AP34" s="390"/>
      <c r="AQ34" s="391"/>
      <c r="AR34" s="391"/>
      <c r="AS34" s="391"/>
      <c r="AT34" s="391"/>
      <c r="AU34" s="391"/>
      <c r="AV34" s="392"/>
      <c r="AW34" s="393"/>
      <c r="AX34" s="394"/>
      <c r="AY34" s="394"/>
      <c r="AZ34" s="394"/>
      <c r="BA34" s="394"/>
      <c r="BB34" s="394"/>
      <c r="BC34" s="395"/>
    </row>
    <row r="35" spans="2:55" x14ac:dyDescent="0.25">
      <c r="B35" s="40"/>
      <c r="C35" s="40"/>
      <c r="D35" s="40"/>
      <c r="E35" s="40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39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1"/>
      <c r="AX35" s="41"/>
      <c r="AY35" s="41"/>
      <c r="AZ35" s="41"/>
      <c r="BA35" s="41"/>
      <c r="BB35" s="41"/>
      <c r="BC35" s="41"/>
    </row>
    <row r="36" spans="2:55" x14ac:dyDescent="0.25">
      <c r="B36" s="40"/>
      <c r="C36" s="40"/>
      <c r="D36" s="40"/>
      <c r="E36" s="40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39"/>
      <c r="AI36" s="42"/>
      <c r="AJ36" s="42"/>
      <c r="AK36" s="42"/>
      <c r="AL36" s="42"/>
      <c r="AM36" s="42"/>
      <c r="AN36" s="42"/>
      <c r="AO36" s="42"/>
      <c r="AP36" s="42"/>
      <c r="AQ36" s="41"/>
      <c r="AR36" s="41"/>
      <c r="AS36" s="41"/>
      <c r="AT36" s="41"/>
      <c r="AU36" s="39"/>
      <c r="AV36" s="43"/>
      <c r="AW36" s="43"/>
      <c r="AX36" s="43"/>
      <c r="AY36" s="43"/>
      <c r="AZ36" s="41"/>
      <c r="BA36" s="41"/>
      <c r="BB36" s="41"/>
      <c r="BC36" s="41"/>
    </row>
    <row r="37" spans="2:55" ht="15.75" thickBot="1" x14ac:dyDescent="0.3">
      <c r="B37" s="201" t="s">
        <v>18</v>
      </c>
      <c r="C37" s="201"/>
      <c r="D37" s="201"/>
      <c r="E37" s="201"/>
      <c r="F37" s="201"/>
      <c r="G37" s="201"/>
      <c r="H37" s="201"/>
      <c r="I37" s="201"/>
      <c r="J37" s="201"/>
      <c r="K37" s="201"/>
      <c r="L37" s="201"/>
      <c r="M37" s="201"/>
      <c r="N37" s="201"/>
      <c r="O37" s="201"/>
      <c r="P37" s="201"/>
      <c r="Q37" s="201"/>
      <c r="R37" s="201"/>
      <c r="S37" s="201"/>
      <c r="T37" s="201"/>
      <c r="U37" s="201"/>
      <c r="V37" s="201"/>
      <c r="W37" s="201"/>
      <c r="X37" s="201"/>
      <c r="Y37" s="201"/>
      <c r="Z37" s="201"/>
      <c r="AA37" s="201"/>
      <c r="AB37" s="201"/>
      <c r="AC37" s="201"/>
      <c r="AD37" s="201"/>
      <c r="AE37" s="201"/>
      <c r="AF37" s="201"/>
      <c r="AG37" s="201"/>
      <c r="AH37" s="201"/>
      <c r="AI37" s="201"/>
      <c r="AJ37" s="201"/>
      <c r="AK37" s="201"/>
      <c r="AL37" s="201"/>
      <c r="AM37" s="201"/>
      <c r="AN37" s="201"/>
      <c r="AO37" s="201"/>
      <c r="AP37" s="201"/>
      <c r="AQ37" s="201"/>
      <c r="AR37" s="201"/>
      <c r="AS37" s="201"/>
      <c r="AT37" s="201"/>
      <c r="AU37" s="378" t="s">
        <v>17</v>
      </c>
      <c r="AV37" s="378"/>
      <c r="AW37" s="378"/>
      <c r="AX37" s="378"/>
      <c r="AY37" s="378"/>
      <c r="AZ37" s="378"/>
      <c r="BA37" s="378"/>
      <c r="BB37" s="378"/>
      <c r="BC37" s="378"/>
    </row>
    <row r="38" spans="2:55" ht="60" customHeight="1" thickBot="1" x14ac:dyDescent="0.3">
      <c r="B38" s="178" t="s">
        <v>167</v>
      </c>
      <c r="C38" s="179"/>
      <c r="D38" s="179"/>
      <c r="E38" s="179"/>
      <c r="F38" s="179"/>
      <c r="G38" s="179"/>
      <c r="H38" s="179"/>
      <c r="I38" s="179"/>
      <c r="J38" s="179"/>
      <c r="K38" s="179"/>
      <c r="L38" s="179"/>
      <c r="M38" s="179"/>
      <c r="N38" s="179"/>
      <c r="O38" s="179"/>
      <c r="P38" s="179"/>
      <c r="Q38" s="179"/>
      <c r="R38" s="179"/>
      <c r="S38" s="179"/>
      <c r="T38" s="179"/>
      <c r="U38" s="179"/>
      <c r="V38" s="179"/>
      <c r="W38" s="179"/>
      <c r="X38" s="179"/>
      <c r="Y38" s="179"/>
      <c r="Z38" s="179"/>
      <c r="AA38" s="179"/>
      <c r="AB38" s="179"/>
      <c r="AC38" s="179"/>
      <c r="AD38" s="179"/>
      <c r="AE38" s="179"/>
      <c r="AF38" s="179"/>
      <c r="AG38" s="179"/>
      <c r="AH38" s="179"/>
      <c r="AI38" s="179"/>
      <c r="AJ38" s="179"/>
      <c r="AK38" s="179"/>
      <c r="AL38" s="179"/>
      <c r="AM38" s="179"/>
      <c r="AN38" s="179"/>
      <c r="AO38" s="179"/>
      <c r="AP38" s="179"/>
      <c r="AQ38" s="179"/>
      <c r="AR38" s="179"/>
      <c r="AS38" s="180"/>
      <c r="AT38" s="41"/>
      <c r="AU38" s="375" t="s">
        <v>20</v>
      </c>
      <c r="AV38" s="376"/>
      <c r="AW38" s="376"/>
      <c r="AX38" s="376"/>
      <c r="AY38" s="377"/>
      <c r="AZ38" s="187" t="s">
        <v>12</v>
      </c>
      <c r="BA38" s="185"/>
      <c r="BB38" s="185"/>
      <c r="BC38" s="186"/>
    </row>
    <row r="39" spans="2:55" ht="15" customHeight="1" thickBot="1" x14ac:dyDescent="0.3">
      <c r="B39" s="284" t="s">
        <v>19</v>
      </c>
      <c r="C39" s="285"/>
      <c r="D39" s="285"/>
      <c r="E39" s="285"/>
      <c r="F39" s="285"/>
      <c r="G39" s="285"/>
      <c r="H39" s="285"/>
      <c r="I39" s="285"/>
      <c r="J39" s="285"/>
      <c r="K39" s="285"/>
      <c r="L39" s="285"/>
      <c r="M39" s="285"/>
      <c r="N39" s="285"/>
      <c r="O39" s="286"/>
      <c r="P39" s="284" t="s">
        <v>12</v>
      </c>
      <c r="Q39" s="285"/>
      <c r="R39" s="285"/>
      <c r="S39" s="286"/>
      <c r="T39" s="284" t="s">
        <v>54</v>
      </c>
      <c r="U39" s="285"/>
      <c r="V39" s="285"/>
      <c r="W39" s="286"/>
      <c r="X39" s="284"/>
      <c r="Y39" s="285"/>
      <c r="Z39" s="285"/>
      <c r="AA39" s="285"/>
      <c r="AB39" s="285"/>
      <c r="AC39" s="285"/>
      <c r="AD39" s="285"/>
      <c r="AE39" s="285"/>
      <c r="AF39" s="285"/>
      <c r="AG39" s="285"/>
      <c r="AH39" s="285"/>
      <c r="AI39" s="285"/>
      <c r="AJ39" s="285"/>
      <c r="AK39" s="286"/>
      <c r="AL39" s="284"/>
      <c r="AM39" s="285"/>
      <c r="AN39" s="285"/>
      <c r="AO39" s="286"/>
      <c r="AP39" s="284"/>
      <c r="AQ39" s="285"/>
      <c r="AR39" s="285"/>
      <c r="AS39" s="286"/>
      <c r="AT39" s="41"/>
      <c r="AU39" s="319" t="s">
        <v>78</v>
      </c>
      <c r="AV39" s="320"/>
      <c r="AW39" s="320"/>
      <c r="AX39" s="320"/>
      <c r="AY39" s="321"/>
      <c r="AZ39" s="328">
        <v>2</v>
      </c>
      <c r="BA39" s="329"/>
      <c r="BB39" s="329"/>
      <c r="BC39" s="330"/>
    </row>
    <row r="40" spans="2:55" ht="15" customHeight="1" x14ac:dyDescent="0.25">
      <c r="B40" s="293" t="s">
        <v>60</v>
      </c>
      <c r="C40" s="294"/>
      <c r="D40" s="294"/>
      <c r="E40" s="294"/>
      <c r="F40" s="294"/>
      <c r="G40" s="294"/>
      <c r="H40" s="294"/>
      <c r="I40" s="294"/>
      <c r="J40" s="294"/>
      <c r="K40" s="294"/>
      <c r="L40" s="294"/>
      <c r="M40" s="294"/>
      <c r="N40" s="294"/>
      <c r="O40" s="295"/>
      <c r="P40" s="293">
        <v>1</v>
      </c>
      <c r="Q40" s="294"/>
      <c r="R40" s="294"/>
      <c r="S40" s="295"/>
      <c r="T40" s="293">
        <v>6</v>
      </c>
      <c r="U40" s="294"/>
      <c r="V40" s="294"/>
      <c r="W40" s="295"/>
      <c r="X40" s="293"/>
      <c r="Y40" s="294"/>
      <c r="Z40" s="294"/>
      <c r="AA40" s="294"/>
      <c r="AB40" s="294"/>
      <c r="AC40" s="294"/>
      <c r="AD40" s="294"/>
      <c r="AE40" s="294"/>
      <c r="AF40" s="294"/>
      <c r="AG40" s="294"/>
      <c r="AH40" s="294"/>
      <c r="AI40" s="294"/>
      <c r="AJ40" s="294"/>
      <c r="AK40" s="295"/>
      <c r="AL40" s="293"/>
      <c r="AM40" s="294"/>
      <c r="AN40" s="294"/>
      <c r="AO40" s="295"/>
      <c r="AP40" s="293"/>
      <c r="AQ40" s="294"/>
      <c r="AR40" s="294"/>
      <c r="AS40" s="295"/>
      <c r="AT40" s="41"/>
      <c r="AU40" s="322"/>
      <c r="AV40" s="323"/>
      <c r="AW40" s="323"/>
      <c r="AX40" s="323"/>
      <c r="AY40" s="324"/>
      <c r="AZ40" s="331"/>
      <c r="BA40" s="332"/>
      <c r="BB40" s="332"/>
      <c r="BC40" s="333"/>
    </row>
    <row r="41" spans="2:55" ht="15.75" thickBot="1" x14ac:dyDescent="0.3">
      <c r="B41" s="296"/>
      <c r="C41" s="297"/>
      <c r="D41" s="297"/>
      <c r="E41" s="297"/>
      <c r="F41" s="297"/>
      <c r="G41" s="297"/>
      <c r="H41" s="297"/>
      <c r="I41" s="297"/>
      <c r="J41" s="297"/>
      <c r="K41" s="297"/>
      <c r="L41" s="297"/>
      <c r="M41" s="297"/>
      <c r="N41" s="297"/>
      <c r="O41" s="298"/>
      <c r="P41" s="296"/>
      <c r="Q41" s="297"/>
      <c r="R41" s="297"/>
      <c r="S41" s="298"/>
      <c r="T41" s="296"/>
      <c r="U41" s="297"/>
      <c r="V41" s="297"/>
      <c r="W41" s="298"/>
      <c r="X41" s="296"/>
      <c r="Y41" s="297"/>
      <c r="Z41" s="297"/>
      <c r="AA41" s="297"/>
      <c r="AB41" s="297"/>
      <c r="AC41" s="297"/>
      <c r="AD41" s="297"/>
      <c r="AE41" s="297"/>
      <c r="AF41" s="297"/>
      <c r="AG41" s="297"/>
      <c r="AH41" s="297"/>
      <c r="AI41" s="297"/>
      <c r="AJ41" s="297"/>
      <c r="AK41" s="298"/>
      <c r="AL41" s="296"/>
      <c r="AM41" s="297"/>
      <c r="AN41" s="297"/>
      <c r="AO41" s="298"/>
      <c r="AP41" s="296"/>
      <c r="AQ41" s="297"/>
      <c r="AR41" s="297"/>
      <c r="AS41" s="298"/>
      <c r="AT41" s="41"/>
      <c r="AU41" s="325"/>
      <c r="AV41" s="326"/>
      <c r="AW41" s="326"/>
      <c r="AX41" s="326"/>
      <c r="AY41" s="327"/>
      <c r="AZ41" s="331"/>
      <c r="BA41" s="332"/>
      <c r="BB41" s="332"/>
      <c r="BC41" s="333"/>
    </row>
    <row r="42" spans="2:55" x14ac:dyDescent="0.25">
      <c r="B42" s="296"/>
      <c r="C42" s="297"/>
      <c r="D42" s="297"/>
      <c r="E42" s="297"/>
      <c r="F42" s="297"/>
      <c r="G42" s="297"/>
      <c r="H42" s="297"/>
      <c r="I42" s="297"/>
      <c r="J42" s="297"/>
      <c r="K42" s="297"/>
      <c r="L42" s="297"/>
      <c r="M42" s="297"/>
      <c r="N42" s="297"/>
      <c r="O42" s="298"/>
      <c r="P42" s="296"/>
      <c r="Q42" s="297"/>
      <c r="R42" s="297"/>
      <c r="S42" s="298"/>
      <c r="T42" s="296"/>
      <c r="U42" s="297"/>
      <c r="V42" s="297"/>
      <c r="W42" s="298"/>
      <c r="X42" s="296"/>
      <c r="Y42" s="297"/>
      <c r="Z42" s="297"/>
      <c r="AA42" s="297"/>
      <c r="AB42" s="297"/>
      <c r="AC42" s="297"/>
      <c r="AD42" s="297"/>
      <c r="AE42" s="297"/>
      <c r="AF42" s="297"/>
      <c r="AG42" s="297"/>
      <c r="AH42" s="297"/>
      <c r="AI42" s="297"/>
      <c r="AJ42" s="297"/>
      <c r="AK42" s="298"/>
      <c r="AL42" s="296"/>
      <c r="AM42" s="297"/>
      <c r="AN42" s="297"/>
      <c r="AO42" s="298"/>
      <c r="AP42" s="296"/>
      <c r="AQ42" s="297"/>
      <c r="AR42" s="297"/>
      <c r="AS42" s="298"/>
      <c r="AT42" s="41"/>
      <c r="AU42" s="319" t="s">
        <v>72</v>
      </c>
      <c r="AV42" s="320"/>
      <c r="AW42" s="320"/>
      <c r="AX42" s="320"/>
      <c r="AY42" s="321"/>
      <c r="AZ42" s="331"/>
      <c r="BA42" s="332"/>
      <c r="BB42" s="332"/>
      <c r="BC42" s="333"/>
    </row>
    <row r="43" spans="2:55" ht="15.75" thickBot="1" x14ac:dyDescent="0.3">
      <c r="B43" s="299"/>
      <c r="C43" s="300"/>
      <c r="D43" s="300"/>
      <c r="E43" s="300"/>
      <c r="F43" s="300"/>
      <c r="G43" s="300"/>
      <c r="H43" s="300"/>
      <c r="I43" s="300"/>
      <c r="J43" s="300"/>
      <c r="K43" s="300"/>
      <c r="L43" s="300"/>
      <c r="M43" s="300"/>
      <c r="N43" s="300"/>
      <c r="O43" s="301"/>
      <c r="P43" s="299"/>
      <c r="Q43" s="300"/>
      <c r="R43" s="300"/>
      <c r="S43" s="301"/>
      <c r="T43" s="299"/>
      <c r="U43" s="300"/>
      <c r="V43" s="300"/>
      <c r="W43" s="301"/>
      <c r="X43" s="299"/>
      <c r="Y43" s="300"/>
      <c r="Z43" s="300"/>
      <c r="AA43" s="300"/>
      <c r="AB43" s="300"/>
      <c r="AC43" s="300"/>
      <c r="AD43" s="300"/>
      <c r="AE43" s="300"/>
      <c r="AF43" s="300"/>
      <c r="AG43" s="300"/>
      <c r="AH43" s="300"/>
      <c r="AI43" s="300"/>
      <c r="AJ43" s="300"/>
      <c r="AK43" s="301"/>
      <c r="AL43" s="299"/>
      <c r="AM43" s="300"/>
      <c r="AN43" s="300"/>
      <c r="AO43" s="301"/>
      <c r="AP43" s="299"/>
      <c r="AQ43" s="300"/>
      <c r="AR43" s="300"/>
      <c r="AS43" s="301"/>
      <c r="AT43" s="41"/>
      <c r="AU43" s="322"/>
      <c r="AV43" s="323"/>
      <c r="AW43" s="323"/>
      <c r="AX43" s="323"/>
      <c r="AY43" s="324"/>
      <c r="AZ43" s="331"/>
      <c r="BA43" s="332"/>
      <c r="BB43" s="332"/>
      <c r="BC43" s="333"/>
    </row>
    <row r="44" spans="2:55" ht="15.75" thickBot="1" x14ac:dyDescent="0.3">
      <c r="B44" s="343" t="s">
        <v>53</v>
      </c>
      <c r="C44" s="344"/>
      <c r="D44" s="344"/>
      <c r="E44" s="344"/>
      <c r="F44" s="344"/>
      <c r="G44" s="344"/>
      <c r="H44" s="344"/>
      <c r="I44" s="344"/>
      <c r="J44" s="344"/>
      <c r="K44" s="344"/>
      <c r="L44" s="344"/>
      <c r="M44" s="344"/>
      <c r="N44" s="344"/>
      <c r="O44" s="344"/>
      <c r="P44" s="344"/>
      <c r="Q44" s="344"/>
      <c r="R44" s="344"/>
      <c r="S44" s="345"/>
      <c r="T44" s="302">
        <f>SUM(T40:W43)</f>
        <v>6</v>
      </c>
      <c r="U44" s="303"/>
      <c r="V44" s="303"/>
      <c r="W44" s="304"/>
      <c r="X44" s="305"/>
      <c r="Y44" s="306"/>
      <c r="Z44" s="306"/>
      <c r="AA44" s="306"/>
      <c r="AB44" s="306"/>
      <c r="AC44" s="306"/>
      <c r="AD44" s="306"/>
      <c r="AE44" s="306"/>
      <c r="AF44" s="306"/>
      <c r="AG44" s="306"/>
      <c r="AH44" s="306"/>
      <c r="AI44" s="306"/>
      <c r="AJ44" s="306"/>
      <c r="AK44" s="306"/>
      <c r="AL44" s="306"/>
      <c r="AM44" s="306"/>
      <c r="AN44" s="306"/>
      <c r="AO44" s="307"/>
      <c r="AP44" s="302"/>
      <c r="AQ44" s="303"/>
      <c r="AR44" s="303"/>
      <c r="AS44" s="304"/>
      <c r="AT44" s="41"/>
      <c r="AU44" s="325"/>
      <c r="AV44" s="326"/>
      <c r="AW44" s="326"/>
      <c r="AX44" s="326"/>
      <c r="AY44" s="327"/>
      <c r="AZ44" s="334"/>
      <c r="BA44" s="335"/>
      <c r="BB44" s="335"/>
      <c r="BC44" s="336"/>
    </row>
    <row r="45" spans="2:55" x14ac:dyDescent="0.25"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0"/>
      <c r="U45" s="40"/>
      <c r="V45" s="40"/>
      <c r="W45" s="40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0"/>
      <c r="AQ45" s="40"/>
      <c r="AR45" s="40"/>
      <c r="AS45" s="40"/>
      <c r="AT45" s="41"/>
      <c r="AU45" s="44"/>
      <c r="AV45" s="44"/>
      <c r="AW45" s="44"/>
      <c r="AX45" s="44"/>
      <c r="AY45" s="44"/>
      <c r="AZ45" s="45"/>
      <c r="BA45" s="45"/>
      <c r="BB45" s="45"/>
      <c r="BC45" s="45"/>
    </row>
    <row r="46" spans="2:55" x14ac:dyDescent="0.25">
      <c r="B46" s="40"/>
      <c r="C46" s="40"/>
      <c r="D46" s="40"/>
      <c r="E46" s="40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39"/>
      <c r="AI46" s="42"/>
      <c r="AJ46" s="42"/>
      <c r="AK46" s="42"/>
      <c r="AL46" s="42"/>
      <c r="AM46" s="42"/>
      <c r="AN46" s="42"/>
      <c r="AO46" s="42"/>
      <c r="AP46" s="42"/>
      <c r="AQ46" s="41"/>
      <c r="AR46" s="41"/>
      <c r="AS46" s="41"/>
      <c r="AT46" s="41"/>
      <c r="AU46" s="39"/>
      <c r="AV46" s="43"/>
      <c r="AW46" s="43"/>
      <c r="AX46" s="43"/>
      <c r="AY46" s="43"/>
      <c r="AZ46" s="41"/>
      <c r="BA46" s="41"/>
      <c r="BB46" s="41"/>
      <c r="BC46" s="41"/>
    </row>
    <row r="47" spans="2:55" ht="15.75" thickBot="1" x14ac:dyDescent="0.3">
      <c r="B47" s="201" t="s">
        <v>62</v>
      </c>
      <c r="C47" s="201"/>
      <c r="D47" s="201"/>
      <c r="E47" s="201"/>
      <c r="F47" s="201"/>
      <c r="G47" s="201"/>
      <c r="H47" s="201"/>
      <c r="I47" s="201"/>
      <c r="J47" s="201"/>
      <c r="K47" s="201"/>
      <c r="L47" s="201"/>
      <c r="M47" s="201"/>
      <c r="N47" s="201"/>
      <c r="O47" s="201"/>
      <c r="P47" s="201"/>
      <c r="Q47" s="201"/>
      <c r="R47" s="201"/>
      <c r="S47" s="201"/>
      <c r="T47" s="201"/>
      <c r="U47" s="201"/>
      <c r="V47" s="201"/>
      <c r="W47" s="201"/>
      <c r="X47" s="201"/>
      <c r="Y47" s="201"/>
      <c r="Z47" s="201"/>
      <c r="AA47" s="201"/>
      <c r="AB47" s="201"/>
      <c r="AC47" s="201"/>
      <c r="AD47" s="201"/>
      <c r="AE47" s="201"/>
      <c r="AF47" s="201"/>
      <c r="AG47" s="201"/>
      <c r="AH47" s="201"/>
      <c r="AI47" s="201"/>
      <c r="AJ47" s="201"/>
      <c r="AK47" s="201"/>
      <c r="AL47" s="201"/>
      <c r="AM47" s="201"/>
      <c r="AN47" s="201"/>
      <c r="AO47" s="201"/>
      <c r="AP47" s="201"/>
      <c r="AQ47" s="201"/>
      <c r="AR47" s="201"/>
      <c r="AS47" s="201"/>
      <c r="AT47" s="201"/>
      <c r="AU47" s="201"/>
      <c r="AV47" s="201"/>
      <c r="AW47" s="201"/>
      <c r="AX47" s="201"/>
      <c r="AY47" s="201"/>
      <c r="AZ47" s="201"/>
      <c r="BA47" s="201"/>
      <c r="BB47" s="201"/>
      <c r="BC47" s="201"/>
    </row>
    <row r="48" spans="2:55" ht="30" customHeight="1" thickBot="1" x14ac:dyDescent="0.3">
      <c r="B48" s="167" t="s">
        <v>58</v>
      </c>
      <c r="C48" s="168"/>
      <c r="D48" s="168"/>
      <c r="E48" s="168"/>
      <c r="F48" s="168"/>
      <c r="G48" s="168"/>
      <c r="H48" s="168"/>
      <c r="I48" s="168"/>
      <c r="J48" s="168"/>
      <c r="K48" s="168"/>
      <c r="L48" s="168"/>
      <c r="M48" s="168"/>
      <c r="N48" s="168"/>
      <c r="O48" s="168"/>
      <c r="P48" s="168"/>
      <c r="Q48" s="168"/>
      <c r="R48" s="169"/>
      <c r="S48" s="167" t="s">
        <v>3</v>
      </c>
      <c r="T48" s="168"/>
      <c r="U48" s="168"/>
      <c r="V48" s="169"/>
      <c r="W48" s="167" t="s">
        <v>2</v>
      </c>
      <c r="X48" s="168"/>
      <c r="Y48" s="168"/>
      <c r="Z48" s="169"/>
      <c r="AA48" s="167" t="s">
        <v>57</v>
      </c>
      <c r="AB48" s="169"/>
      <c r="AC48" s="167" t="s">
        <v>58</v>
      </c>
      <c r="AD48" s="168"/>
      <c r="AE48" s="168"/>
      <c r="AF48" s="168"/>
      <c r="AG48" s="168"/>
      <c r="AH48" s="168"/>
      <c r="AI48" s="168"/>
      <c r="AJ48" s="168"/>
      <c r="AK48" s="168"/>
      <c r="AL48" s="168"/>
      <c r="AM48" s="168"/>
      <c r="AN48" s="168"/>
      <c r="AO48" s="168"/>
      <c r="AP48" s="168"/>
      <c r="AQ48" s="168"/>
      <c r="AR48" s="168"/>
      <c r="AS48" s="169"/>
      <c r="AT48" s="167" t="s">
        <v>3</v>
      </c>
      <c r="AU48" s="168"/>
      <c r="AV48" s="168"/>
      <c r="AW48" s="169"/>
      <c r="AX48" s="167" t="s">
        <v>2</v>
      </c>
      <c r="AY48" s="168"/>
      <c r="AZ48" s="168"/>
      <c r="BA48" s="169"/>
      <c r="BB48" s="167" t="s">
        <v>57</v>
      </c>
      <c r="BC48" s="169"/>
    </row>
    <row r="49" spans="2:55" ht="30" customHeight="1" thickBot="1" x14ac:dyDescent="0.3">
      <c r="B49" s="181" t="s">
        <v>104</v>
      </c>
      <c r="C49" s="182"/>
      <c r="D49" s="182"/>
      <c r="E49" s="182"/>
      <c r="F49" s="182"/>
      <c r="G49" s="182"/>
      <c r="H49" s="182"/>
      <c r="I49" s="182"/>
      <c r="J49" s="182"/>
      <c r="K49" s="182"/>
      <c r="L49" s="182"/>
      <c r="M49" s="182"/>
      <c r="N49" s="182"/>
      <c r="O49" s="182"/>
      <c r="P49" s="182"/>
      <c r="Q49" s="182"/>
      <c r="R49" s="182"/>
      <c r="S49" s="182"/>
      <c r="T49" s="182"/>
      <c r="U49" s="182"/>
      <c r="V49" s="182"/>
      <c r="W49" s="182"/>
      <c r="X49" s="182"/>
      <c r="Y49" s="182"/>
      <c r="Z49" s="182"/>
      <c r="AA49" s="182"/>
      <c r="AB49" s="182"/>
      <c r="AC49" s="182"/>
      <c r="AD49" s="182"/>
      <c r="AE49" s="182"/>
      <c r="AF49" s="182"/>
      <c r="AG49" s="182"/>
      <c r="AH49" s="182"/>
      <c r="AI49" s="182"/>
      <c r="AJ49" s="182"/>
      <c r="AK49" s="182"/>
      <c r="AL49" s="182"/>
      <c r="AM49" s="182"/>
      <c r="AN49" s="182"/>
      <c r="AO49" s="182"/>
      <c r="AP49" s="182"/>
      <c r="AQ49" s="182"/>
      <c r="AR49" s="182"/>
      <c r="AS49" s="182"/>
      <c r="AT49" s="182"/>
      <c r="AU49" s="182"/>
      <c r="AV49" s="182"/>
      <c r="AW49" s="182"/>
      <c r="AX49" s="182"/>
      <c r="AY49" s="182"/>
      <c r="AZ49" s="182"/>
      <c r="BA49" s="182"/>
      <c r="BB49" s="182"/>
      <c r="BC49" s="183"/>
    </row>
    <row r="50" spans="2:55" ht="30" customHeight="1" thickBot="1" x14ac:dyDescent="0.3">
      <c r="B50" s="198" t="s">
        <v>105</v>
      </c>
      <c r="C50" s="199"/>
      <c r="D50" s="199"/>
      <c r="E50" s="199"/>
      <c r="F50" s="199"/>
      <c r="G50" s="199"/>
      <c r="H50" s="199"/>
      <c r="I50" s="199"/>
      <c r="J50" s="199"/>
      <c r="K50" s="199"/>
      <c r="L50" s="199"/>
      <c r="M50" s="199"/>
      <c r="N50" s="199"/>
      <c r="O50" s="199"/>
      <c r="P50" s="199"/>
      <c r="Q50" s="199"/>
      <c r="R50" s="200"/>
      <c r="S50" s="290">
        <f>Z96</f>
        <v>57</v>
      </c>
      <c r="T50" s="291"/>
      <c r="U50" s="291"/>
      <c r="V50" s="292"/>
      <c r="W50" s="290">
        <f>AB96</f>
        <v>1710</v>
      </c>
      <c r="X50" s="291"/>
      <c r="Y50" s="291"/>
      <c r="Z50" s="292"/>
      <c r="AA50" s="162">
        <v>63.3</v>
      </c>
      <c r="AB50" s="163"/>
      <c r="AC50" s="255" t="s">
        <v>106</v>
      </c>
      <c r="AD50" s="256"/>
      <c r="AE50" s="256"/>
      <c r="AF50" s="256"/>
      <c r="AG50" s="256"/>
      <c r="AH50" s="256"/>
      <c r="AI50" s="256"/>
      <c r="AJ50" s="256"/>
      <c r="AK50" s="256"/>
      <c r="AL50" s="256"/>
      <c r="AM50" s="256"/>
      <c r="AN50" s="256"/>
      <c r="AO50" s="256"/>
      <c r="AP50" s="256"/>
      <c r="AQ50" s="256"/>
      <c r="AR50" s="256"/>
      <c r="AS50" s="257"/>
      <c r="AT50" s="290">
        <v>24</v>
      </c>
      <c r="AU50" s="291"/>
      <c r="AV50" s="291"/>
      <c r="AW50" s="292"/>
      <c r="AX50" s="159">
        <f>AT50*30</f>
        <v>720</v>
      </c>
      <c r="AY50" s="160"/>
      <c r="AZ50" s="160"/>
      <c r="BA50" s="161"/>
      <c r="BB50" s="162">
        <v>26.7</v>
      </c>
      <c r="BC50" s="163"/>
    </row>
    <row r="51" spans="2:55" ht="30" customHeight="1" thickBot="1" x14ac:dyDescent="0.3">
      <c r="B51" s="198" t="s">
        <v>107</v>
      </c>
      <c r="C51" s="199"/>
      <c r="D51" s="199"/>
      <c r="E51" s="199"/>
      <c r="F51" s="199"/>
      <c r="G51" s="199"/>
      <c r="H51" s="199"/>
      <c r="I51" s="199"/>
      <c r="J51" s="199"/>
      <c r="K51" s="199"/>
      <c r="L51" s="199"/>
      <c r="M51" s="199"/>
      <c r="N51" s="199"/>
      <c r="O51" s="199"/>
      <c r="P51" s="199"/>
      <c r="Q51" s="199"/>
      <c r="R51" s="199"/>
      <c r="S51" s="199"/>
      <c r="T51" s="199"/>
      <c r="U51" s="199"/>
      <c r="V51" s="200"/>
      <c r="W51" s="290">
        <f>AD96</f>
        <v>192</v>
      </c>
      <c r="X51" s="291"/>
      <c r="Y51" s="291"/>
      <c r="Z51" s="292"/>
      <c r="AA51" s="253">
        <f>W51/W50*100</f>
        <v>11.228070175438596</v>
      </c>
      <c r="AB51" s="254"/>
      <c r="AC51" s="198"/>
      <c r="AD51" s="199"/>
      <c r="AE51" s="199"/>
      <c r="AF51" s="199"/>
      <c r="AG51" s="199"/>
      <c r="AH51" s="199"/>
      <c r="AI51" s="199"/>
      <c r="AJ51" s="199"/>
      <c r="AK51" s="199"/>
      <c r="AL51" s="199"/>
      <c r="AM51" s="199"/>
      <c r="AN51" s="199"/>
      <c r="AO51" s="199"/>
      <c r="AP51" s="199"/>
      <c r="AQ51" s="199"/>
      <c r="AR51" s="199"/>
      <c r="AS51" s="199"/>
      <c r="AT51" s="199"/>
      <c r="AU51" s="199"/>
      <c r="AV51" s="199"/>
      <c r="AW51" s="200"/>
      <c r="AX51" s="290"/>
      <c r="AY51" s="291"/>
      <c r="AZ51" s="291"/>
      <c r="BA51" s="292"/>
      <c r="BB51" s="162"/>
      <c r="BC51" s="163"/>
    </row>
    <row r="52" spans="2:55" ht="30" customHeight="1" thickBot="1" x14ac:dyDescent="0.3">
      <c r="B52" s="287" t="s">
        <v>108</v>
      </c>
      <c r="C52" s="288"/>
      <c r="D52" s="288"/>
      <c r="E52" s="288"/>
      <c r="F52" s="288"/>
      <c r="G52" s="288"/>
      <c r="H52" s="288"/>
      <c r="I52" s="288"/>
      <c r="J52" s="288"/>
      <c r="K52" s="288"/>
      <c r="L52" s="288"/>
      <c r="M52" s="288"/>
      <c r="N52" s="288"/>
      <c r="O52" s="288"/>
      <c r="P52" s="288"/>
      <c r="Q52" s="288"/>
      <c r="R52" s="288"/>
      <c r="S52" s="288"/>
      <c r="T52" s="288"/>
      <c r="U52" s="288"/>
      <c r="V52" s="288"/>
      <c r="W52" s="288"/>
      <c r="X52" s="288"/>
      <c r="Y52" s="288"/>
      <c r="Z52" s="288"/>
      <c r="AA52" s="288"/>
      <c r="AB52" s="288"/>
      <c r="AC52" s="288"/>
      <c r="AD52" s="288"/>
      <c r="AE52" s="288"/>
      <c r="AF52" s="288"/>
      <c r="AG52" s="288"/>
      <c r="AH52" s="288"/>
      <c r="AI52" s="288"/>
      <c r="AJ52" s="288"/>
      <c r="AK52" s="288"/>
      <c r="AL52" s="288"/>
      <c r="AM52" s="288"/>
      <c r="AN52" s="288"/>
      <c r="AO52" s="288"/>
      <c r="AP52" s="288"/>
      <c r="AQ52" s="288"/>
      <c r="AR52" s="288"/>
      <c r="AS52" s="289"/>
      <c r="AT52" s="290">
        <v>9</v>
      </c>
      <c r="AU52" s="291"/>
      <c r="AV52" s="291"/>
      <c r="AW52" s="292"/>
      <c r="AX52" s="159">
        <v>270</v>
      </c>
      <c r="AY52" s="160"/>
      <c r="AZ52" s="160"/>
      <c r="BA52" s="161"/>
      <c r="BB52" s="162">
        <v>10</v>
      </c>
      <c r="BC52" s="163"/>
    </row>
    <row r="53" spans="2:55" ht="30" customHeight="1" thickBot="1" x14ac:dyDescent="0.3">
      <c r="B53" s="164" t="s">
        <v>53</v>
      </c>
      <c r="C53" s="165"/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  <c r="U53" s="165"/>
      <c r="V53" s="165"/>
      <c r="W53" s="165"/>
      <c r="X53" s="165"/>
      <c r="Y53" s="165"/>
      <c r="Z53" s="165"/>
      <c r="AA53" s="165"/>
      <c r="AB53" s="165"/>
      <c r="AC53" s="165"/>
      <c r="AD53" s="165"/>
      <c r="AE53" s="165"/>
      <c r="AF53" s="165"/>
      <c r="AG53" s="165"/>
      <c r="AH53" s="165"/>
      <c r="AI53" s="165"/>
      <c r="AJ53" s="165"/>
      <c r="AK53" s="165"/>
      <c r="AL53" s="165"/>
      <c r="AM53" s="165"/>
      <c r="AN53" s="165"/>
      <c r="AO53" s="165"/>
      <c r="AP53" s="165"/>
      <c r="AQ53" s="165"/>
      <c r="AR53" s="165"/>
      <c r="AS53" s="166"/>
      <c r="AT53" s="167">
        <f>S50+AT50+AT52</f>
        <v>90</v>
      </c>
      <c r="AU53" s="168"/>
      <c r="AV53" s="168"/>
      <c r="AW53" s="169"/>
      <c r="AX53" s="167">
        <v>2700</v>
      </c>
      <c r="AY53" s="168"/>
      <c r="AZ53" s="168"/>
      <c r="BA53" s="169"/>
      <c r="BB53" s="81">
        <f>AA50+BB50+BB52</f>
        <v>100</v>
      </c>
      <c r="BC53" s="170"/>
    </row>
    <row r="54" spans="2:55" ht="30" customHeight="1" thickBot="1" x14ac:dyDescent="0.3">
      <c r="B54" s="255" t="s">
        <v>109</v>
      </c>
      <c r="C54" s="256"/>
      <c r="D54" s="256"/>
      <c r="E54" s="256"/>
      <c r="F54" s="256"/>
      <c r="G54" s="256"/>
      <c r="H54" s="256"/>
      <c r="I54" s="256"/>
      <c r="J54" s="256"/>
      <c r="K54" s="256"/>
      <c r="L54" s="256"/>
      <c r="M54" s="256"/>
      <c r="N54" s="256"/>
      <c r="O54" s="256"/>
      <c r="P54" s="256"/>
      <c r="Q54" s="256"/>
      <c r="R54" s="257"/>
      <c r="S54" s="290">
        <v>8</v>
      </c>
      <c r="T54" s="291"/>
      <c r="U54" s="291"/>
      <c r="V54" s="292"/>
      <c r="W54" s="290">
        <v>240</v>
      </c>
      <c r="X54" s="291"/>
      <c r="Y54" s="291"/>
      <c r="Z54" s="292"/>
      <c r="AA54" s="253">
        <v>8.8000000000000007</v>
      </c>
      <c r="AB54" s="254"/>
      <c r="AC54" s="415" t="s">
        <v>110</v>
      </c>
      <c r="AD54" s="416"/>
      <c r="AE54" s="416"/>
      <c r="AF54" s="416"/>
      <c r="AG54" s="416"/>
      <c r="AH54" s="416"/>
      <c r="AI54" s="416"/>
      <c r="AJ54" s="416"/>
      <c r="AK54" s="416"/>
      <c r="AL54" s="416"/>
      <c r="AM54" s="416"/>
      <c r="AN54" s="416"/>
      <c r="AO54" s="416"/>
      <c r="AP54" s="416"/>
      <c r="AQ54" s="416"/>
      <c r="AR54" s="416"/>
      <c r="AS54" s="417"/>
      <c r="AT54" s="290">
        <v>0</v>
      </c>
      <c r="AU54" s="291"/>
      <c r="AV54" s="291"/>
      <c r="AW54" s="292"/>
      <c r="AX54" s="159">
        <f>AT54*30</f>
        <v>0</v>
      </c>
      <c r="AY54" s="160"/>
      <c r="AZ54" s="160"/>
      <c r="BA54" s="161"/>
      <c r="BB54" s="162">
        <f>AX54/AX55*100</f>
        <v>0</v>
      </c>
      <c r="BC54" s="163"/>
    </row>
    <row r="55" spans="2:55" ht="30" customHeight="1" thickBot="1" x14ac:dyDescent="0.3">
      <c r="B55" s="164" t="s">
        <v>53</v>
      </c>
      <c r="C55" s="165"/>
      <c r="D55" s="165"/>
      <c r="E55" s="165"/>
      <c r="F55" s="165"/>
      <c r="G55" s="165"/>
      <c r="H55" s="165"/>
      <c r="I55" s="165"/>
      <c r="J55" s="165"/>
      <c r="K55" s="165"/>
      <c r="L55" s="165"/>
      <c r="M55" s="165"/>
      <c r="N55" s="165"/>
      <c r="O55" s="165"/>
      <c r="P55" s="165"/>
      <c r="Q55" s="165"/>
      <c r="R55" s="165"/>
      <c r="S55" s="165"/>
      <c r="T55" s="165"/>
      <c r="U55" s="165"/>
      <c r="V55" s="165"/>
      <c r="W55" s="165"/>
      <c r="X55" s="165"/>
      <c r="Y55" s="165"/>
      <c r="Z55" s="165"/>
      <c r="AA55" s="165"/>
      <c r="AB55" s="165"/>
      <c r="AC55" s="165"/>
      <c r="AD55" s="165"/>
      <c r="AE55" s="165"/>
      <c r="AF55" s="165"/>
      <c r="AG55" s="165"/>
      <c r="AH55" s="165"/>
      <c r="AI55" s="165"/>
      <c r="AJ55" s="165"/>
      <c r="AK55" s="165"/>
      <c r="AL55" s="165"/>
      <c r="AM55" s="165"/>
      <c r="AN55" s="165"/>
      <c r="AO55" s="165"/>
      <c r="AP55" s="165"/>
      <c r="AQ55" s="165"/>
      <c r="AR55" s="165"/>
      <c r="AS55" s="166"/>
      <c r="AT55" s="167">
        <f>S54+AT54</f>
        <v>8</v>
      </c>
      <c r="AU55" s="168"/>
      <c r="AV55" s="168"/>
      <c r="AW55" s="169"/>
      <c r="AX55" s="167">
        <f>W54+AX54</f>
        <v>240</v>
      </c>
      <c r="AY55" s="168"/>
      <c r="AZ55" s="168"/>
      <c r="BA55" s="169"/>
      <c r="BB55" s="81">
        <f>AA54</f>
        <v>8.8000000000000007</v>
      </c>
      <c r="BC55" s="170"/>
    </row>
    <row r="56" spans="2:55" ht="30" customHeight="1" thickBot="1" x14ac:dyDescent="0.3">
      <c r="B56" s="255" t="s">
        <v>173</v>
      </c>
      <c r="C56" s="256"/>
      <c r="D56" s="256"/>
      <c r="E56" s="256"/>
      <c r="F56" s="256"/>
      <c r="G56" s="256"/>
      <c r="H56" s="256"/>
      <c r="I56" s="256"/>
      <c r="J56" s="256"/>
      <c r="K56" s="256"/>
      <c r="L56" s="256"/>
      <c r="M56" s="256"/>
      <c r="N56" s="256"/>
      <c r="O56" s="256"/>
      <c r="P56" s="256"/>
      <c r="Q56" s="256"/>
      <c r="R56" s="257"/>
      <c r="S56" s="290">
        <f>SUM(Z80:AA95)</f>
        <v>57</v>
      </c>
      <c r="T56" s="291"/>
      <c r="U56" s="291"/>
      <c r="V56" s="292"/>
      <c r="W56" s="290">
        <f>SUM(AB80:AC95)</f>
        <v>1710</v>
      </c>
      <c r="X56" s="291"/>
      <c r="Y56" s="291"/>
      <c r="Z56" s="292"/>
      <c r="AA56" s="162">
        <f>W56/AX58*100</f>
        <v>63.333333333333329</v>
      </c>
      <c r="AB56" s="163"/>
      <c r="AC56" s="255"/>
      <c r="AD56" s="256"/>
      <c r="AE56" s="256"/>
      <c r="AF56" s="256"/>
      <c r="AG56" s="256"/>
      <c r="AH56" s="256"/>
      <c r="AI56" s="256"/>
      <c r="AJ56" s="256"/>
      <c r="AK56" s="256"/>
      <c r="AL56" s="256"/>
      <c r="AM56" s="256"/>
      <c r="AN56" s="256"/>
      <c r="AO56" s="256"/>
      <c r="AP56" s="256"/>
      <c r="AQ56" s="256"/>
      <c r="AR56" s="256"/>
      <c r="AS56" s="257"/>
      <c r="AT56" s="290"/>
      <c r="AU56" s="291"/>
      <c r="AV56" s="291"/>
      <c r="AW56" s="292"/>
      <c r="AX56" s="159"/>
      <c r="AY56" s="160"/>
      <c r="AZ56" s="160"/>
      <c r="BA56" s="161"/>
      <c r="BB56" s="162"/>
      <c r="BC56" s="163"/>
    </row>
    <row r="57" spans="2:55" ht="30" customHeight="1" thickBot="1" x14ac:dyDescent="0.3">
      <c r="B57" s="255" t="s">
        <v>172</v>
      </c>
      <c r="C57" s="256"/>
      <c r="D57" s="256"/>
      <c r="E57" s="256"/>
      <c r="F57" s="256"/>
      <c r="G57" s="256"/>
      <c r="H57" s="256"/>
      <c r="I57" s="256"/>
      <c r="J57" s="256"/>
      <c r="K57" s="256"/>
      <c r="L57" s="256"/>
      <c r="M57" s="256"/>
      <c r="N57" s="256"/>
      <c r="O57" s="256"/>
      <c r="P57" s="256"/>
      <c r="Q57" s="256"/>
      <c r="R57" s="257"/>
      <c r="S57" s="290">
        <f>Z99+Z103</f>
        <v>33</v>
      </c>
      <c r="T57" s="291"/>
      <c r="U57" s="291"/>
      <c r="V57" s="292"/>
      <c r="W57" s="290">
        <f>S57*30</f>
        <v>990</v>
      </c>
      <c r="X57" s="291"/>
      <c r="Y57" s="291"/>
      <c r="Z57" s="292"/>
      <c r="AA57" s="162">
        <f>W57/AX58*100</f>
        <v>36.666666666666664</v>
      </c>
      <c r="AB57" s="163"/>
      <c r="AC57" s="255"/>
      <c r="AD57" s="256"/>
      <c r="AE57" s="256"/>
      <c r="AF57" s="256"/>
      <c r="AG57" s="256"/>
      <c r="AH57" s="256"/>
      <c r="AI57" s="256"/>
      <c r="AJ57" s="256"/>
      <c r="AK57" s="256"/>
      <c r="AL57" s="256"/>
      <c r="AM57" s="256"/>
      <c r="AN57" s="256"/>
      <c r="AO57" s="256"/>
      <c r="AP57" s="256"/>
      <c r="AQ57" s="256"/>
      <c r="AR57" s="256"/>
      <c r="AS57" s="257"/>
      <c r="AT57" s="290"/>
      <c r="AU57" s="291"/>
      <c r="AV57" s="291"/>
      <c r="AW57" s="292"/>
      <c r="AX57" s="159"/>
      <c r="AY57" s="160"/>
      <c r="AZ57" s="160"/>
      <c r="BA57" s="161"/>
      <c r="BB57" s="162"/>
      <c r="BC57" s="163"/>
    </row>
    <row r="58" spans="2:55" ht="30" customHeight="1" thickBot="1" x14ac:dyDescent="0.3">
      <c r="B58" s="164" t="s">
        <v>53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  <c r="V58" s="165"/>
      <c r="W58" s="165"/>
      <c r="X58" s="165"/>
      <c r="Y58" s="165"/>
      <c r="Z58" s="165"/>
      <c r="AA58" s="165"/>
      <c r="AB58" s="165"/>
      <c r="AC58" s="165"/>
      <c r="AD58" s="165"/>
      <c r="AE58" s="165"/>
      <c r="AF58" s="165"/>
      <c r="AG58" s="165"/>
      <c r="AH58" s="165"/>
      <c r="AI58" s="165"/>
      <c r="AJ58" s="165"/>
      <c r="AK58" s="165"/>
      <c r="AL58" s="165"/>
      <c r="AM58" s="165"/>
      <c r="AN58" s="165"/>
      <c r="AO58" s="165"/>
      <c r="AP58" s="165"/>
      <c r="AQ58" s="165"/>
      <c r="AR58" s="165"/>
      <c r="AS58" s="166"/>
      <c r="AT58" s="167">
        <f>S56+S57+AT56+AT57</f>
        <v>90</v>
      </c>
      <c r="AU58" s="168"/>
      <c r="AV58" s="168"/>
      <c r="AW58" s="169"/>
      <c r="AX58" s="167">
        <f>W56+W57+AX56+AX57</f>
        <v>2700</v>
      </c>
      <c r="AY58" s="168"/>
      <c r="AZ58" s="168"/>
      <c r="BA58" s="169"/>
      <c r="BB58" s="81">
        <f>AA56+AA57+BB56</f>
        <v>100</v>
      </c>
      <c r="BC58" s="170"/>
    </row>
    <row r="59" spans="2:55" ht="30" customHeight="1" x14ac:dyDescent="0.25"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46"/>
      <c r="AM59" s="46"/>
      <c r="AN59" s="46"/>
      <c r="AO59" s="46"/>
      <c r="AP59" s="46"/>
      <c r="AQ59" s="46"/>
      <c r="AR59" s="46"/>
      <c r="AS59" s="46"/>
      <c r="AT59" s="47"/>
      <c r="AU59" s="47"/>
      <c r="AV59" s="47"/>
      <c r="AW59" s="47"/>
      <c r="AX59" s="48"/>
      <c r="AY59" s="48"/>
      <c r="AZ59" s="48"/>
      <c r="BA59" s="48"/>
      <c r="BB59" s="49"/>
      <c r="BC59" s="49"/>
    </row>
    <row r="60" spans="2:55" ht="30" customHeight="1" x14ac:dyDescent="0.25"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7"/>
      <c r="AV60" s="47"/>
      <c r="AW60" s="47"/>
      <c r="AX60" s="48"/>
      <c r="AY60" s="48"/>
      <c r="AZ60" s="48"/>
      <c r="BA60" s="48"/>
      <c r="BB60" s="49"/>
      <c r="BC60" s="49"/>
    </row>
    <row r="61" spans="2:55" ht="15" customHeight="1" x14ac:dyDescent="0.25"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6"/>
      <c r="AO61" s="46"/>
      <c r="AP61" s="46"/>
      <c r="AQ61" s="46"/>
      <c r="AR61" s="46"/>
      <c r="AS61" s="46"/>
      <c r="AT61" s="47"/>
      <c r="AU61" s="47"/>
      <c r="AV61" s="47"/>
      <c r="AW61" s="47"/>
      <c r="AX61" s="48"/>
      <c r="AY61" s="48"/>
      <c r="AZ61" s="48"/>
      <c r="BA61" s="48"/>
      <c r="BB61" s="49"/>
      <c r="BC61" s="49"/>
    </row>
    <row r="62" spans="2:55" ht="15" customHeight="1" x14ac:dyDescent="0.25"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  <c r="AS62" s="46"/>
      <c r="AT62" s="47"/>
      <c r="AU62" s="47"/>
      <c r="AV62" s="47"/>
      <c r="AW62" s="47"/>
      <c r="AX62" s="48"/>
      <c r="AY62" s="48"/>
      <c r="AZ62" s="48"/>
      <c r="BA62" s="48"/>
      <c r="BB62" s="49"/>
      <c r="BC62" s="49"/>
    </row>
    <row r="63" spans="2:55" ht="15" customHeight="1" x14ac:dyDescent="0.25"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7"/>
      <c r="AV63" s="47"/>
      <c r="AW63" s="47"/>
      <c r="AX63" s="48"/>
      <c r="AY63" s="48"/>
      <c r="AZ63" s="48"/>
      <c r="BA63" s="48"/>
      <c r="BB63" s="49"/>
      <c r="BC63" s="49"/>
    </row>
    <row r="64" spans="2:55" ht="15" customHeight="1" x14ac:dyDescent="0.25"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7"/>
      <c r="AU64" s="47"/>
      <c r="AV64" s="47"/>
      <c r="AW64" s="47"/>
      <c r="AX64" s="48"/>
      <c r="AY64" s="48"/>
      <c r="AZ64" s="48"/>
      <c r="BA64" s="48"/>
      <c r="BB64" s="49"/>
      <c r="BC64" s="49"/>
    </row>
    <row r="65" spans="1:56" ht="15" customHeight="1" x14ac:dyDescent="0.25"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7"/>
      <c r="AU65" s="47"/>
      <c r="AV65" s="47"/>
      <c r="AW65" s="47"/>
      <c r="AX65" s="48"/>
      <c r="AY65" s="48"/>
      <c r="AZ65" s="48"/>
      <c r="BA65" s="48"/>
      <c r="BB65" s="49"/>
      <c r="BC65" s="49"/>
    </row>
    <row r="66" spans="1:56" ht="15" customHeight="1" x14ac:dyDescent="0.25"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7"/>
      <c r="AV66" s="47"/>
      <c r="AW66" s="47"/>
      <c r="AX66" s="48"/>
      <c r="AY66" s="48"/>
      <c r="AZ66" s="48"/>
      <c r="BA66" s="48"/>
      <c r="BB66" s="49"/>
      <c r="BC66" s="49"/>
    </row>
    <row r="67" spans="1:56" ht="15" customHeight="1" x14ac:dyDescent="0.25"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  <c r="AK67" s="46"/>
      <c r="AL67" s="46"/>
      <c r="AM67" s="46"/>
      <c r="AN67" s="46"/>
      <c r="AO67" s="46"/>
      <c r="AP67" s="46"/>
      <c r="AQ67" s="46"/>
      <c r="AR67" s="46"/>
      <c r="AS67" s="46"/>
      <c r="AT67" s="47"/>
      <c r="AU67" s="47"/>
      <c r="AV67" s="47"/>
      <c r="AW67" s="47"/>
      <c r="AX67" s="48"/>
      <c r="AY67" s="48"/>
      <c r="AZ67" s="48"/>
      <c r="BA67" s="48"/>
      <c r="BB67" s="49"/>
      <c r="BC67" s="49"/>
    </row>
    <row r="68" spans="1:56" x14ac:dyDescent="0.25"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46"/>
      <c r="AL68" s="46"/>
      <c r="AM68" s="46"/>
      <c r="AN68" s="46"/>
      <c r="AO68" s="46"/>
      <c r="AP68" s="46"/>
      <c r="AQ68" s="46"/>
      <c r="AR68" s="46"/>
      <c r="AS68" s="46"/>
      <c r="AT68" s="47"/>
      <c r="AU68" s="47"/>
      <c r="AV68" s="47"/>
      <c r="AW68" s="171" t="s">
        <v>111</v>
      </c>
      <c r="AX68" s="171"/>
      <c r="AY68" s="171"/>
      <c r="AZ68" s="171"/>
      <c r="BA68" s="171"/>
      <c r="BB68" s="171"/>
      <c r="BC68" s="171"/>
    </row>
    <row r="69" spans="1:56" x14ac:dyDescent="0.25">
      <c r="B69" s="265" t="s">
        <v>59</v>
      </c>
      <c r="C69" s="265"/>
      <c r="D69" s="265"/>
      <c r="E69" s="265"/>
      <c r="F69" s="265"/>
      <c r="G69" s="265"/>
      <c r="H69" s="265"/>
      <c r="I69" s="265"/>
      <c r="J69" s="265"/>
      <c r="K69" s="265"/>
      <c r="L69" s="265"/>
      <c r="M69" s="265"/>
      <c r="N69" s="265"/>
      <c r="O69" s="265"/>
      <c r="P69" s="265"/>
      <c r="Q69" s="265"/>
      <c r="R69" s="265"/>
      <c r="S69" s="265"/>
      <c r="T69" s="265"/>
      <c r="U69" s="265"/>
      <c r="V69" s="265"/>
      <c r="W69" s="265"/>
      <c r="AN69" s="372"/>
      <c r="AO69" s="372"/>
      <c r="AP69" s="372"/>
      <c r="AQ69" s="372"/>
      <c r="AR69" s="372"/>
      <c r="AS69" s="372"/>
      <c r="AT69" s="372"/>
      <c r="AU69" s="372"/>
      <c r="AV69" s="372"/>
      <c r="AW69" s="372"/>
      <c r="AX69" s="372"/>
      <c r="AY69" s="372"/>
    </row>
    <row r="70" spans="1:56" ht="15.75" thickBot="1" x14ac:dyDescent="0.3"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</row>
    <row r="71" spans="1:56" s="4" customFormat="1" ht="15" customHeight="1" thickBot="1" x14ac:dyDescent="0.3">
      <c r="A71" s="12"/>
      <c r="B71" s="269" t="s">
        <v>55</v>
      </c>
      <c r="C71" s="270"/>
      <c r="D71" s="275" t="s">
        <v>35</v>
      </c>
      <c r="E71" s="276"/>
      <c r="F71" s="276"/>
      <c r="G71" s="276"/>
      <c r="H71" s="276"/>
      <c r="I71" s="276"/>
      <c r="J71" s="276"/>
      <c r="K71" s="276"/>
      <c r="L71" s="276"/>
      <c r="M71" s="276"/>
      <c r="N71" s="276"/>
      <c r="O71" s="276"/>
      <c r="P71" s="276"/>
      <c r="Q71" s="277"/>
      <c r="R71" s="206" t="s">
        <v>165</v>
      </c>
      <c r="S71" s="207"/>
      <c r="T71" s="207"/>
      <c r="U71" s="207"/>
      <c r="V71" s="207"/>
      <c r="W71" s="207"/>
      <c r="X71" s="207"/>
      <c r="Y71" s="208"/>
      <c r="Z71" s="220" t="s">
        <v>29</v>
      </c>
      <c r="AA71" s="221"/>
      <c r="AB71" s="221"/>
      <c r="AC71" s="221"/>
      <c r="AD71" s="221"/>
      <c r="AE71" s="221"/>
      <c r="AF71" s="221"/>
      <c r="AG71" s="221"/>
      <c r="AH71" s="221"/>
      <c r="AI71" s="221"/>
      <c r="AJ71" s="221"/>
      <c r="AK71" s="221"/>
      <c r="AL71" s="221"/>
      <c r="AM71" s="425"/>
      <c r="AN71" s="220" t="s">
        <v>112</v>
      </c>
      <c r="AO71" s="221"/>
      <c r="AP71" s="221"/>
      <c r="AQ71" s="221"/>
      <c r="AR71" s="221"/>
      <c r="AS71" s="221"/>
      <c r="AT71" s="221"/>
      <c r="AU71" s="221"/>
      <c r="AV71" s="221"/>
      <c r="AW71" s="221"/>
      <c r="AX71" s="221"/>
      <c r="AY71" s="221"/>
      <c r="AZ71" s="221"/>
      <c r="BA71" s="221"/>
      <c r="BB71" s="221"/>
      <c r="BC71" s="222"/>
      <c r="BD71" s="12"/>
    </row>
    <row r="72" spans="1:56" s="4" customFormat="1" ht="15" customHeight="1" thickBot="1" x14ac:dyDescent="0.3">
      <c r="A72" s="12"/>
      <c r="B72" s="271"/>
      <c r="C72" s="272"/>
      <c r="D72" s="278"/>
      <c r="E72" s="279"/>
      <c r="F72" s="279"/>
      <c r="G72" s="279"/>
      <c r="H72" s="279"/>
      <c r="I72" s="279"/>
      <c r="J72" s="279"/>
      <c r="K72" s="279"/>
      <c r="L72" s="279"/>
      <c r="M72" s="279"/>
      <c r="N72" s="279"/>
      <c r="O72" s="279"/>
      <c r="P72" s="279"/>
      <c r="Q72" s="280"/>
      <c r="R72" s="411" t="s">
        <v>33</v>
      </c>
      <c r="S72" s="412"/>
      <c r="T72" s="134" t="s">
        <v>34</v>
      </c>
      <c r="U72" s="266"/>
      <c r="V72" s="398"/>
      <c r="W72" s="399"/>
      <c r="X72" s="399"/>
      <c r="Y72" s="400"/>
      <c r="Z72" s="403" t="s">
        <v>30</v>
      </c>
      <c r="AA72" s="404"/>
      <c r="AB72" s="404"/>
      <c r="AC72" s="405"/>
      <c r="AD72" s="418" t="s">
        <v>8</v>
      </c>
      <c r="AE72" s="173"/>
      <c r="AF72" s="173"/>
      <c r="AG72" s="173"/>
      <c r="AH72" s="173"/>
      <c r="AI72" s="173"/>
      <c r="AJ72" s="173"/>
      <c r="AK72" s="173"/>
      <c r="AL72" s="173"/>
      <c r="AM72" s="174"/>
      <c r="AN72" s="172" t="s">
        <v>6</v>
      </c>
      <c r="AO72" s="173"/>
      <c r="AP72" s="173"/>
      <c r="AQ72" s="174"/>
      <c r="AR72" s="172" t="s">
        <v>7</v>
      </c>
      <c r="AS72" s="173"/>
      <c r="AT72" s="173"/>
      <c r="AU72" s="174"/>
      <c r="AV72" s="172"/>
      <c r="AW72" s="173"/>
      <c r="AX72" s="173"/>
      <c r="AY72" s="174"/>
      <c r="AZ72" s="172"/>
      <c r="BA72" s="173"/>
      <c r="BB72" s="173"/>
      <c r="BC72" s="174"/>
      <c r="BD72" s="12"/>
    </row>
    <row r="73" spans="1:56" s="4" customFormat="1" ht="15" customHeight="1" x14ac:dyDescent="0.25">
      <c r="A73" s="12"/>
      <c r="B73" s="271"/>
      <c r="C73" s="272"/>
      <c r="D73" s="278"/>
      <c r="E73" s="279"/>
      <c r="F73" s="279"/>
      <c r="G73" s="279"/>
      <c r="H73" s="279"/>
      <c r="I73" s="279"/>
      <c r="J73" s="279"/>
      <c r="K73" s="279"/>
      <c r="L73" s="279"/>
      <c r="M73" s="279"/>
      <c r="N73" s="279"/>
      <c r="O73" s="279"/>
      <c r="P73" s="279"/>
      <c r="Q73" s="280"/>
      <c r="R73" s="413"/>
      <c r="S73" s="373"/>
      <c r="T73" s="136"/>
      <c r="U73" s="267"/>
      <c r="V73" s="411" t="s">
        <v>113</v>
      </c>
      <c r="W73" s="412"/>
      <c r="X73" s="134" t="s">
        <v>114</v>
      </c>
      <c r="Y73" s="135"/>
      <c r="Z73" s="406"/>
      <c r="AA73" s="407"/>
      <c r="AB73" s="407"/>
      <c r="AC73" s="408"/>
      <c r="AD73" s="396" t="s">
        <v>31</v>
      </c>
      <c r="AE73" s="396"/>
      <c r="AF73" s="396"/>
      <c r="AG73" s="396"/>
      <c r="AH73" s="396"/>
      <c r="AI73" s="396"/>
      <c r="AJ73" s="396"/>
      <c r="AK73" s="397"/>
      <c r="AL73" s="136" t="s">
        <v>5</v>
      </c>
      <c r="AM73" s="267"/>
      <c r="AN73" s="223" t="s">
        <v>131</v>
      </c>
      <c r="AO73" s="224"/>
      <c r="AP73" s="224" t="s">
        <v>132</v>
      </c>
      <c r="AQ73" s="225"/>
      <c r="AR73" s="223" t="s">
        <v>133</v>
      </c>
      <c r="AS73" s="224"/>
      <c r="AT73" s="145"/>
      <c r="AU73" s="146"/>
      <c r="AV73" s="147"/>
      <c r="AW73" s="145"/>
      <c r="AX73" s="145"/>
      <c r="AY73" s="146"/>
      <c r="AZ73" s="147"/>
      <c r="BA73" s="145"/>
      <c r="BB73" s="145"/>
      <c r="BC73" s="146"/>
      <c r="BD73" s="12"/>
    </row>
    <row r="74" spans="1:56" s="4" customFormat="1" ht="15" customHeight="1" x14ac:dyDescent="0.25">
      <c r="A74" s="12"/>
      <c r="B74" s="271"/>
      <c r="C74" s="272"/>
      <c r="D74" s="278"/>
      <c r="E74" s="279"/>
      <c r="F74" s="279"/>
      <c r="G74" s="279"/>
      <c r="H74" s="279"/>
      <c r="I74" s="279"/>
      <c r="J74" s="279"/>
      <c r="K74" s="279"/>
      <c r="L74" s="279"/>
      <c r="M74" s="279"/>
      <c r="N74" s="279"/>
      <c r="O74" s="279"/>
      <c r="P74" s="279"/>
      <c r="Q74" s="280"/>
      <c r="R74" s="413"/>
      <c r="S74" s="373"/>
      <c r="T74" s="136"/>
      <c r="U74" s="267"/>
      <c r="V74" s="413"/>
      <c r="W74" s="373"/>
      <c r="X74" s="136"/>
      <c r="Y74" s="137"/>
      <c r="Z74" s="409" t="s">
        <v>3</v>
      </c>
      <c r="AA74" s="136"/>
      <c r="AB74" s="373" t="s">
        <v>2</v>
      </c>
      <c r="AC74" s="401"/>
      <c r="AD74" s="419" t="s">
        <v>39</v>
      </c>
      <c r="AE74" s="420"/>
      <c r="AF74" s="136" t="s">
        <v>4</v>
      </c>
      <c r="AG74" s="136"/>
      <c r="AH74" s="373" t="s">
        <v>32</v>
      </c>
      <c r="AI74" s="373"/>
      <c r="AJ74" s="373" t="s">
        <v>40</v>
      </c>
      <c r="AK74" s="373"/>
      <c r="AL74" s="136"/>
      <c r="AM74" s="267"/>
      <c r="AN74" s="223"/>
      <c r="AO74" s="224"/>
      <c r="AP74" s="224"/>
      <c r="AQ74" s="225"/>
      <c r="AR74" s="223"/>
      <c r="AS74" s="224"/>
      <c r="AT74" s="145"/>
      <c r="AU74" s="146"/>
      <c r="AV74" s="147"/>
      <c r="AW74" s="145"/>
      <c r="AX74" s="145"/>
      <c r="AY74" s="146"/>
      <c r="AZ74" s="147"/>
      <c r="BA74" s="145"/>
      <c r="BB74" s="145"/>
      <c r="BC74" s="146"/>
      <c r="BD74" s="12"/>
    </row>
    <row r="75" spans="1:56" s="4" customFormat="1" ht="15" customHeight="1" x14ac:dyDescent="0.25">
      <c r="A75" s="12"/>
      <c r="B75" s="271"/>
      <c r="C75" s="272"/>
      <c r="D75" s="278"/>
      <c r="E75" s="279"/>
      <c r="F75" s="279"/>
      <c r="G75" s="279"/>
      <c r="H75" s="279"/>
      <c r="I75" s="279"/>
      <c r="J75" s="279"/>
      <c r="K75" s="279"/>
      <c r="L75" s="279"/>
      <c r="M75" s="279"/>
      <c r="N75" s="279"/>
      <c r="O75" s="279"/>
      <c r="P75" s="279"/>
      <c r="Q75" s="280"/>
      <c r="R75" s="413"/>
      <c r="S75" s="373"/>
      <c r="T75" s="136"/>
      <c r="U75" s="267"/>
      <c r="V75" s="413"/>
      <c r="W75" s="373"/>
      <c r="X75" s="136"/>
      <c r="Y75" s="137"/>
      <c r="Z75" s="409"/>
      <c r="AA75" s="136"/>
      <c r="AB75" s="373"/>
      <c r="AC75" s="401"/>
      <c r="AD75" s="421"/>
      <c r="AE75" s="422"/>
      <c r="AF75" s="136"/>
      <c r="AG75" s="136"/>
      <c r="AH75" s="373"/>
      <c r="AI75" s="373"/>
      <c r="AJ75" s="373"/>
      <c r="AK75" s="373"/>
      <c r="AL75" s="136"/>
      <c r="AM75" s="267"/>
      <c r="AN75" s="223"/>
      <c r="AO75" s="224"/>
      <c r="AP75" s="224"/>
      <c r="AQ75" s="225"/>
      <c r="AR75" s="223"/>
      <c r="AS75" s="224"/>
      <c r="AT75" s="145"/>
      <c r="AU75" s="146"/>
      <c r="AV75" s="147"/>
      <c r="AW75" s="145"/>
      <c r="AX75" s="145"/>
      <c r="AY75" s="146"/>
      <c r="AZ75" s="147"/>
      <c r="BA75" s="145"/>
      <c r="BB75" s="145"/>
      <c r="BC75" s="146"/>
      <c r="BD75" s="12"/>
    </row>
    <row r="76" spans="1:56" s="4" customFormat="1" ht="15" customHeight="1" x14ac:dyDescent="0.25">
      <c r="A76" s="12"/>
      <c r="B76" s="271"/>
      <c r="C76" s="272"/>
      <c r="D76" s="278"/>
      <c r="E76" s="279"/>
      <c r="F76" s="279"/>
      <c r="G76" s="279"/>
      <c r="H76" s="279"/>
      <c r="I76" s="279"/>
      <c r="J76" s="279"/>
      <c r="K76" s="279"/>
      <c r="L76" s="279"/>
      <c r="M76" s="279"/>
      <c r="N76" s="279"/>
      <c r="O76" s="279"/>
      <c r="P76" s="279"/>
      <c r="Q76" s="280"/>
      <c r="R76" s="413"/>
      <c r="S76" s="373"/>
      <c r="T76" s="136"/>
      <c r="U76" s="267"/>
      <c r="V76" s="413"/>
      <c r="W76" s="373"/>
      <c r="X76" s="136"/>
      <c r="Y76" s="137"/>
      <c r="Z76" s="409"/>
      <c r="AA76" s="136"/>
      <c r="AB76" s="373"/>
      <c r="AC76" s="401"/>
      <c r="AD76" s="421"/>
      <c r="AE76" s="422"/>
      <c r="AF76" s="136"/>
      <c r="AG76" s="136"/>
      <c r="AH76" s="373"/>
      <c r="AI76" s="373"/>
      <c r="AJ76" s="373"/>
      <c r="AK76" s="373"/>
      <c r="AL76" s="136"/>
      <c r="AM76" s="267"/>
      <c r="AN76" s="148" t="s">
        <v>134</v>
      </c>
      <c r="AO76" s="149"/>
      <c r="AP76" s="149" t="s">
        <v>115</v>
      </c>
      <c r="AQ76" s="152"/>
      <c r="AR76" s="148" t="s">
        <v>174</v>
      </c>
      <c r="AS76" s="149"/>
      <c r="AT76" s="149"/>
      <c r="AU76" s="152"/>
      <c r="AV76" s="148"/>
      <c r="AW76" s="149"/>
      <c r="AX76" s="149"/>
      <c r="AY76" s="152"/>
      <c r="AZ76" s="148"/>
      <c r="BA76" s="149"/>
      <c r="BB76" s="149"/>
      <c r="BC76" s="152"/>
      <c r="BD76" s="12"/>
    </row>
    <row r="77" spans="1:56" s="4" customFormat="1" ht="15" customHeight="1" x14ac:dyDescent="0.25">
      <c r="A77" s="12"/>
      <c r="B77" s="271"/>
      <c r="C77" s="272"/>
      <c r="D77" s="278"/>
      <c r="E77" s="279"/>
      <c r="F77" s="279"/>
      <c r="G77" s="279"/>
      <c r="H77" s="279"/>
      <c r="I77" s="279"/>
      <c r="J77" s="279"/>
      <c r="K77" s="279"/>
      <c r="L77" s="279"/>
      <c r="M77" s="279"/>
      <c r="N77" s="279"/>
      <c r="O77" s="279"/>
      <c r="P77" s="279"/>
      <c r="Q77" s="280"/>
      <c r="R77" s="413"/>
      <c r="S77" s="373"/>
      <c r="T77" s="136"/>
      <c r="U77" s="267"/>
      <c r="V77" s="413"/>
      <c r="W77" s="373"/>
      <c r="X77" s="136"/>
      <c r="Y77" s="137"/>
      <c r="Z77" s="409"/>
      <c r="AA77" s="136"/>
      <c r="AB77" s="373"/>
      <c r="AC77" s="401"/>
      <c r="AD77" s="421"/>
      <c r="AE77" s="422"/>
      <c r="AF77" s="136"/>
      <c r="AG77" s="136"/>
      <c r="AH77" s="373"/>
      <c r="AI77" s="373"/>
      <c r="AJ77" s="373"/>
      <c r="AK77" s="373"/>
      <c r="AL77" s="136"/>
      <c r="AM77" s="267"/>
      <c r="AN77" s="148"/>
      <c r="AO77" s="149"/>
      <c r="AP77" s="149"/>
      <c r="AQ77" s="152"/>
      <c r="AR77" s="148"/>
      <c r="AS77" s="149"/>
      <c r="AT77" s="149"/>
      <c r="AU77" s="152"/>
      <c r="AV77" s="148"/>
      <c r="AW77" s="149"/>
      <c r="AX77" s="149"/>
      <c r="AY77" s="152"/>
      <c r="AZ77" s="148"/>
      <c r="BA77" s="149"/>
      <c r="BB77" s="149"/>
      <c r="BC77" s="152"/>
      <c r="BD77" s="12"/>
    </row>
    <row r="78" spans="1:56" s="1" customFormat="1" ht="15" customHeight="1" thickBot="1" x14ac:dyDescent="0.3">
      <c r="A78" s="52"/>
      <c r="B78" s="273"/>
      <c r="C78" s="274"/>
      <c r="D78" s="281"/>
      <c r="E78" s="282"/>
      <c r="F78" s="282"/>
      <c r="G78" s="282"/>
      <c r="H78" s="282"/>
      <c r="I78" s="282"/>
      <c r="J78" s="282"/>
      <c r="K78" s="282"/>
      <c r="L78" s="282"/>
      <c r="M78" s="282"/>
      <c r="N78" s="282"/>
      <c r="O78" s="282"/>
      <c r="P78" s="282"/>
      <c r="Q78" s="283"/>
      <c r="R78" s="414"/>
      <c r="S78" s="374"/>
      <c r="T78" s="138"/>
      <c r="U78" s="268"/>
      <c r="V78" s="414"/>
      <c r="W78" s="374"/>
      <c r="X78" s="138"/>
      <c r="Y78" s="139"/>
      <c r="Z78" s="410"/>
      <c r="AA78" s="138"/>
      <c r="AB78" s="374"/>
      <c r="AC78" s="402"/>
      <c r="AD78" s="423"/>
      <c r="AE78" s="424"/>
      <c r="AF78" s="138"/>
      <c r="AG78" s="138"/>
      <c r="AH78" s="374"/>
      <c r="AI78" s="374"/>
      <c r="AJ78" s="374"/>
      <c r="AK78" s="374"/>
      <c r="AL78" s="138"/>
      <c r="AM78" s="268"/>
      <c r="AN78" s="150"/>
      <c r="AO78" s="151"/>
      <c r="AP78" s="151"/>
      <c r="AQ78" s="153"/>
      <c r="AR78" s="150"/>
      <c r="AS78" s="151"/>
      <c r="AT78" s="151"/>
      <c r="AU78" s="153"/>
      <c r="AV78" s="150"/>
      <c r="AW78" s="151"/>
      <c r="AX78" s="151"/>
      <c r="AY78" s="153"/>
      <c r="AZ78" s="150"/>
      <c r="BA78" s="151"/>
      <c r="BB78" s="151"/>
      <c r="BC78" s="153"/>
      <c r="BD78" s="52"/>
    </row>
    <row r="79" spans="1:56" s="4" customFormat="1" ht="30" customHeight="1" thickBot="1" x14ac:dyDescent="0.3">
      <c r="A79" s="12"/>
      <c r="B79" s="203" t="s">
        <v>116</v>
      </c>
      <c r="C79" s="204"/>
      <c r="D79" s="204"/>
      <c r="E79" s="204"/>
      <c r="F79" s="204"/>
      <c r="G79" s="204"/>
      <c r="H79" s="204"/>
      <c r="I79" s="204"/>
      <c r="J79" s="204"/>
      <c r="K79" s="204"/>
      <c r="L79" s="204"/>
      <c r="M79" s="204"/>
      <c r="N79" s="204"/>
      <c r="O79" s="204"/>
      <c r="P79" s="204"/>
      <c r="Q79" s="204"/>
      <c r="R79" s="204"/>
      <c r="S79" s="204"/>
      <c r="T79" s="204"/>
      <c r="U79" s="204"/>
      <c r="V79" s="204"/>
      <c r="W79" s="204"/>
      <c r="X79" s="204"/>
      <c r="Y79" s="204"/>
      <c r="Z79" s="204"/>
      <c r="AA79" s="204"/>
      <c r="AB79" s="204"/>
      <c r="AC79" s="204"/>
      <c r="AD79" s="204"/>
      <c r="AE79" s="204"/>
      <c r="AF79" s="204"/>
      <c r="AG79" s="204"/>
      <c r="AH79" s="204"/>
      <c r="AI79" s="204"/>
      <c r="AJ79" s="204"/>
      <c r="AK79" s="204"/>
      <c r="AL79" s="204"/>
      <c r="AM79" s="204"/>
      <c r="AN79" s="204"/>
      <c r="AO79" s="204"/>
      <c r="AP79" s="204"/>
      <c r="AQ79" s="204"/>
      <c r="AR79" s="204"/>
      <c r="AS79" s="204"/>
      <c r="AT79" s="204"/>
      <c r="AU79" s="204"/>
      <c r="AV79" s="204"/>
      <c r="AW79" s="204"/>
      <c r="AX79" s="204"/>
      <c r="AY79" s="204"/>
      <c r="AZ79" s="204"/>
      <c r="BA79" s="204"/>
      <c r="BB79" s="204"/>
      <c r="BC79" s="205"/>
      <c r="BD79" s="12"/>
    </row>
    <row r="80" spans="1:56" s="4" customFormat="1" ht="15" customHeight="1" x14ac:dyDescent="0.25">
      <c r="A80" s="12"/>
      <c r="B80" s="88" t="s">
        <v>117</v>
      </c>
      <c r="C80" s="91"/>
      <c r="D80" s="154" t="s">
        <v>73</v>
      </c>
      <c r="E80" s="155"/>
      <c r="F80" s="155"/>
      <c r="G80" s="155"/>
      <c r="H80" s="155"/>
      <c r="I80" s="155"/>
      <c r="J80" s="155"/>
      <c r="K80" s="155"/>
      <c r="L80" s="155"/>
      <c r="M80" s="155"/>
      <c r="N80" s="155"/>
      <c r="O80" s="155"/>
      <c r="P80" s="155"/>
      <c r="Q80" s="155"/>
      <c r="R80" s="156"/>
      <c r="S80" s="157"/>
      <c r="T80" s="157">
        <v>1</v>
      </c>
      <c r="U80" s="158"/>
      <c r="V80" s="118"/>
      <c r="W80" s="119"/>
      <c r="X80" s="119"/>
      <c r="Y80" s="120"/>
      <c r="Z80" s="156">
        <v>3</v>
      </c>
      <c r="AA80" s="157"/>
      <c r="AB80" s="157">
        <f>Z80*30</f>
        <v>90</v>
      </c>
      <c r="AC80" s="158"/>
      <c r="AD80" s="156">
        <f>AF80+AH80+AJ80</f>
        <v>12</v>
      </c>
      <c r="AE80" s="157"/>
      <c r="AF80" s="157">
        <v>6</v>
      </c>
      <c r="AG80" s="157"/>
      <c r="AH80" s="157"/>
      <c r="AI80" s="157"/>
      <c r="AJ80" s="157">
        <v>6</v>
      </c>
      <c r="AK80" s="157"/>
      <c r="AL80" s="157">
        <f>AB80-AD80</f>
        <v>78</v>
      </c>
      <c r="AM80" s="158"/>
      <c r="AN80" s="118">
        <v>6</v>
      </c>
      <c r="AO80" s="119"/>
      <c r="AP80" s="119">
        <v>6</v>
      </c>
      <c r="AQ80" s="120"/>
      <c r="AR80" s="156"/>
      <c r="AS80" s="157"/>
      <c r="AT80" s="132"/>
      <c r="AU80" s="133"/>
      <c r="AV80" s="130"/>
      <c r="AW80" s="131"/>
      <c r="AX80" s="132"/>
      <c r="AY80" s="133"/>
      <c r="AZ80" s="130"/>
      <c r="BA80" s="131"/>
      <c r="BB80" s="132"/>
      <c r="BC80" s="133"/>
      <c r="BD80" s="12"/>
    </row>
    <row r="81" spans="1:56" s="6" customFormat="1" ht="15" customHeight="1" x14ac:dyDescent="0.25">
      <c r="A81" s="12"/>
      <c r="B81" s="100" t="s">
        <v>118</v>
      </c>
      <c r="C81" s="99"/>
      <c r="D81" s="125" t="s">
        <v>145</v>
      </c>
      <c r="E81" s="126"/>
      <c r="F81" s="126"/>
      <c r="G81" s="126"/>
      <c r="H81" s="126"/>
      <c r="I81" s="126"/>
      <c r="J81" s="126"/>
      <c r="K81" s="126"/>
      <c r="L81" s="126"/>
      <c r="M81" s="126"/>
      <c r="N81" s="126"/>
      <c r="O81" s="126"/>
      <c r="P81" s="126"/>
      <c r="Q81" s="127"/>
      <c r="R81" s="96"/>
      <c r="S81" s="97"/>
      <c r="T81" s="98">
        <v>1</v>
      </c>
      <c r="U81" s="99"/>
      <c r="V81" s="100"/>
      <c r="W81" s="98"/>
      <c r="X81" s="98"/>
      <c r="Y81" s="99"/>
      <c r="Z81" s="100">
        <v>3</v>
      </c>
      <c r="AA81" s="98"/>
      <c r="AB81" s="120">
        <f>Z81*30</f>
        <v>90</v>
      </c>
      <c r="AC81" s="129"/>
      <c r="AD81" s="100">
        <f>AF81+AH81+AJ81</f>
        <v>12</v>
      </c>
      <c r="AE81" s="98"/>
      <c r="AF81" s="98">
        <v>6</v>
      </c>
      <c r="AG81" s="98"/>
      <c r="AH81" s="98"/>
      <c r="AI81" s="98"/>
      <c r="AJ81" s="98">
        <v>6</v>
      </c>
      <c r="AK81" s="98"/>
      <c r="AL81" s="98">
        <f>AB81-AD81</f>
        <v>78</v>
      </c>
      <c r="AM81" s="99"/>
      <c r="AN81" s="118">
        <v>6</v>
      </c>
      <c r="AO81" s="119"/>
      <c r="AP81" s="119">
        <v>6</v>
      </c>
      <c r="AQ81" s="120"/>
      <c r="AR81" s="100"/>
      <c r="AS81" s="98"/>
      <c r="AT81" s="98"/>
      <c r="AU81" s="99"/>
      <c r="AV81" s="107"/>
      <c r="AW81" s="108"/>
      <c r="AX81" s="108"/>
      <c r="AY81" s="109"/>
      <c r="AZ81" s="121"/>
      <c r="BA81" s="108"/>
      <c r="BB81" s="108"/>
      <c r="BC81" s="109"/>
      <c r="BD81" s="12"/>
    </row>
    <row r="82" spans="1:56" s="6" customFormat="1" ht="15" customHeight="1" x14ac:dyDescent="0.25">
      <c r="A82" s="12"/>
      <c r="B82" s="100" t="s">
        <v>119</v>
      </c>
      <c r="C82" s="99"/>
      <c r="D82" s="426" t="s">
        <v>146</v>
      </c>
      <c r="E82" s="426"/>
      <c r="F82" s="426"/>
      <c r="G82" s="426"/>
      <c r="H82" s="426"/>
      <c r="I82" s="426"/>
      <c r="J82" s="426"/>
      <c r="K82" s="426"/>
      <c r="L82" s="426"/>
      <c r="M82" s="426"/>
      <c r="N82" s="426"/>
      <c r="O82" s="426"/>
      <c r="P82" s="426"/>
      <c r="Q82" s="427"/>
      <c r="R82" s="100"/>
      <c r="S82" s="98"/>
      <c r="T82" s="428" t="s">
        <v>147</v>
      </c>
      <c r="U82" s="429"/>
      <c r="V82" s="430"/>
      <c r="W82" s="98"/>
      <c r="X82" s="98"/>
      <c r="Y82" s="431"/>
      <c r="Z82" s="100">
        <v>6</v>
      </c>
      <c r="AA82" s="98"/>
      <c r="AB82" s="120">
        <f t="shared" ref="AB82:AB95" si="1">Z82*30</f>
        <v>180</v>
      </c>
      <c r="AC82" s="129"/>
      <c r="AD82" s="100">
        <v>24</v>
      </c>
      <c r="AE82" s="98"/>
      <c r="AF82" s="98"/>
      <c r="AG82" s="98"/>
      <c r="AH82" s="98"/>
      <c r="AI82" s="98"/>
      <c r="AJ82" s="98">
        <v>24</v>
      </c>
      <c r="AK82" s="98"/>
      <c r="AL82" s="98">
        <f t="shared" ref="AL82:AL95" si="2">AB82-AD82</f>
        <v>156</v>
      </c>
      <c r="AM82" s="99"/>
      <c r="AN82" s="118">
        <v>12</v>
      </c>
      <c r="AO82" s="119"/>
      <c r="AP82" s="119">
        <v>12</v>
      </c>
      <c r="AQ82" s="120"/>
      <c r="AR82" s="140"/>
      <c r="AS82" s="141"/>
      <c r="AT82" s="141"/>
      <c r="AU82" s="142"/>
      <c r="AV82" s="140"/>
      <c r="AW82" s="141"/>
      <c r="AX82" s="141"/>
      <c r="AY82" s="143"/>
      <c r="AZ82" s="140"/>
      <c r="BA82" s="141"/>
      <c r="BB82" s="143"/>
      <c r="BC82" s="144"/>
      <c r="BD82" s="12"/>
    </row>
    <row r="83" spans="1:56" s="6" customFormat="1" ht="30" customHeight="1" x14ac:dyDescent="0.25">
      <c r="A83" s="12"/>
      <c r="B83" s="128" t="s">
        <v>120</v>
      </c>
      <c r="C83" s="129"/>
      <c r="D83" s="154" t="s">
        <v>148</v>
      </c>
      <c r="E83" s="258"/>
      <c r="F83" s="258"/>
      <c r="G83" s="258"/>
      <c r="H83" s="258"/>
      <c r="I83" s="258"/>
      <c r="J83" s="258"/>
      <c r="K83" s="258"/>
      <c r="L83" s="258"/>
      <c r="M83" s="258"/>
      <c r="N83" s="258"/>
      <c r="O83" s="258"/>
      <c r="P83" s="258"/>
      <c r="Q83" s="258"/>
      <c r="R83" s="122">
        <v>1</v>
      </c>
      <c r="S83" s="119"/>
      <c r="T83" s="119"/>
      <c r="U83" s="259"/>
      <c r="V83" s="118"/>
      <c r="W83" s="119"/>
      <c r="X83" s="119"/>
      <c r="Y83" s="120"/>
      <c r="Z83" s="122">
        <v>3</v>
      </c>
      <c r="AA83" s="119"/>
      <c r="AB83" s="120">
        <f t="shared" si="1"/>
        <v>90</v>
      </c>
      <c r="AC83" s="129"/>
      <c r="AD83" s="100">
        <f t="shared" ref="AD82:AD95" si="3">AF83+AH83+AJ83</f>
        <v>12</v>
      </c>
      <c r="AE83" s="98"/>
      <c r="AF83" s="98">
        <v>6</v>
      </c>
      <c r="AG83" s="98"/>
      <c r="AH83" s="98"/>
      <c r="AI83" s="98"/>
      <c r="AJ83" s="98">
        <v>6</v>
      </c>
      <c r="AK83" s="98"/>
      <c r="AL83" s="98">
        <f t="shared" si="2"/>
        <v>78</v>
      </c>
      <c r="AM83" s="99"/>
      <c r="AN83" s="118">
        <v>6</v>
      </c>
      <c r="AO83" s="119"/>
      <c r="AP83" s="119">
        <v>6</v>
      </c>
      <c r="AQ83" s="120"/>
      <c r="AR83" s="122"/>
      <c r="AS83" s="119"/>
      <c r="AT83" s="110"/>
      <c r="AU83" s="111"/>
      <c r="AV83" s="123"/>
      <c r="AW83" s="124"/>
      <c r="AX83" s="110"/>
      <c r="AY83" s="111"/>
      <c r="AZ83" s="123"/>
      <c r="BA83" s="124"/>
      <c r="BB83" s="110"/>
      <c r="BC83" s="111"/>
      <c r="BD83" s="12"/>
    </row>
    <row r="84" spans="1:56" s="6" customFormat="1" ht="30" customHeight="1" x14ac:dyDescent="0.25">
      <c r="A84" s="12"/>
      <c r="B84" s="128" t="s">
        <v>121</v>
      </c>
      <c r="C84" s="129"/>
      <c r="D84" s="154" t="s">
        <v>149</v>
      </c>
      <c r="E84" s="258"/>
      <c r="F84" s="258"/>
      <c r="G84" s="258"/>
      <c r="H84" s="258"/>
      <c r="I84" s="258"/>
      <c r="J84" s="258"/>
      <c r="K84" s="258"/>
      <c r="L84" s="258"/>
      <c r="M84" s="258"/>
      <c r="N84" s="258"/>
      <c r="O84" s="258"/>
      <c r="P84" s="258"/>
      <c r="Q84" s="258"/>
      <c r="R84" s="122">
        <v>1</v>
      </c>
      <c r="S84" s="119"/>
      <c r="T84" s="119"/>
      <c r="U84" s="259"/>
      <c r="V84" s="118"/>
      <c r="W84" s="119"/>
      <c r="X84" s="119"/>
      <c r="Y84" s="120"/>
      <c r="Z84" s="122">
        <v>3</v>
      </c>
      <c r="AA84" s="119"/>
      <c r="AB84" s="120">
        <f t="shared" si="1"/>
        <v>90</v>
      </c>
      <c r="AC84" s="129"/>
      <c r="AD84" s="100">
        <f t="shared" si="3"/>
        <v>12</v>
      </c>
      <c r="AE84" s="98"/>
      <c r="AF84" s="98">
        <v>6</v>
      </c>
      <c r="AG84" s="98"/>
      <c r="AH84" s="98"/>
      <c r="AI84" s="98"/>
      <c r="AJ84" s="98">
        <v>6</v>
      </c>
      <c r="AK84" s="98"/>
      <c r="AL84" s="98">
        <f t="shared" si="2"/>
        <v>78</v>
      </c>
      <c r="AM84" s="99"/>
      <c r="AN84" s="118">
        <v>6</v>
      </c>
      <c r="AO84" s="119"/>
      <c r="AP84" s="119">
        <v>6</v>
      </c>
      <c r="AQ84" s="120"/>
      <c r="AR84" s="122"/>
      <c r="AS84" s="119"/>
      <c r="AT84" s="110"/>
      <c r="AU84" s="111"/>
      <c r="AV84" s="123"/>
      <c r="AW84" s="124"/>
      <c r="AX84" s="110"/>
      <c r="AY84" s="111"/>
      <c r="AZ84" s="123"/>
      <c r="BA84" s="124"/>
      <c r="BB84" s="110"/>
      <c r="BC84" s="111"/>
      <c r="BD84" s="12"/>
    </row>
    <row r="85" spans="1:56" s="6" customFormat="1" ht="30" customHeight="1" x14ac:dyDescent="0.25">
      <c r="A85" s="12"/>
      <c r="B85" s="100" t="s">
        <v>122</v>
      </c>
      <c r="C85" s="99"/>
      <c r="D85" s="125" t="s">
        <v>76</v>
      </c>
      <c r="E85" s="126"/>
      <c r="F85" s="126"/>
      <c r="G85" s="126"/>
      <c r="H85" s="126"/>
      <c r="I85" s="126"/>
      <c r="J85" s="126"/>
      <c r="K85" s="126"/>
      <c r="L85" s="126"/>
      <c r="M85" s="126"/>
      <c r="N85" s="126"/>
      <c r="O85" s="126"/>
      <c r="P85" s="126"/>
      <c r="Q85" s="127"/>
      <c r="R85" s="96">
        <v>1</v>
      </c>
      <c r="S85" s="97"/>
      <c r="T85" s="98"/>
      <c r="U85" s="99"/>
      <c r="V85" s="100"/>
      <c r="W85" s="98"/>
      <c r="X85" s="98"/>
      <c r="Y85" s="99"/>
      <c r="Z85" s="128">
        <v>3</v>
      </c>
      <c r="AA85" s="118"/>
      <c r="AB85" s="120">
        <f t="shared" si="1"/>
        <v>90</v>
      </c>
      <c r="AC85" s="129"/>
      <c r="AD85" s="100">
        <f t="shared" si="3"/>
        <v>12</v>
      </c>
      <c r="AE85" s="98"/>
      <c r="AF85" s="98">
        <v>6</v>
      </c>
      <c r="AG85" s="98"/>
      <c r="AH85" s="98"/>
      <c r="AI85" s="98"/>
      <c r="AJ85" s="98">
        <v>6</v>
      </c>
      <c r="AK85" s="98"/>
      <c r="AL85" s="98">
        <f t="shared" si="2"/>
        <v>78</v>
      </c>
      <c r="AM85" s="99"/>
      <c r="AN85" s="118">
        <v>6</v>
      </c>
      <c r="AO85" s="119"/>
      <c r="AP85" s="119">
        <v>6</v>
      </c>
      <c r="AQ85" s="120"/>
      <c r="AR85" s="100"/>
      <c r="AS85" s="98"/>
      <c r="AT85" s="98"/>
      <c r="AU85" s="99"/>
      <c r="AV85" s="107"/>
      <c r="AW85" s="108"/>
      <c r="AX85" s="108"/>
      <c r="AY85" s="109"/>
      <c r="AZ85" s="121"/>
      <c r="BA85" s="108"/>
      <c r="BB85" s="108"/>
      <c r="BC85" s="109"/>
      <c r="BD85" s="12"/>
    </row>
    <row r="86" spans="1:56" s="6" customFormat="1" ht="30" customHeight="1" x14ac:dyDescent="0.25">
      <c r="A86" s="12"/>
      <c r="B86" s="100" t="s">
        <v>123</v>
      </c>
      <c r="C86" s="99"/>
      <c r="D86" s="125" t="s">
        <v>150</v>
      </c>
      <c r="E86" s="126"/>
      <c r="F86" s="126"/>
      <c r="G86" s="126"/>
      <c r="H86" s="126"/>
      <c r="I86" s="126"/>
      <c r="J86" s="126"/>
      <c r="K86" s="126"/>
      <c r="L86" s="126"/>
      <c r="M86" s="126"/>
      <c r="N86" s="126"/>
      <c r="O86" s="126"/>
      <c r="P86" s="126"/>
      <c r="Q86" s="127"/>
      <c r="R86" s="96">
        <v>1</v>
      </c>
      <c r="S86" s="97"/>
      <c r="T86" s="98"/>
      <c r="U86" s="99"/>
      <c r="V86" s="100"/>
      <c r="W86" s="98"/>
      <c r="X86" s="98"/>
      <c r="Y86" s="99"/>
      <c r="Z86" s="128">
        <v>3</v>
      </c>
      <c r="AA86" s="118"/>
      <c r="AB86" s="120">
        <f t="shared" si="1"/>
        <v>90</v>
      </c>
      <c r="AC86" s="129"/>
      <c r="AD86" s="100">
        <f t="shared" si="3"/>
        <v>12</v>
      </c>
      <c r="AE86" s="98"/>
      <c r="AF86" s="98">
        <v>6</v>
      </c>
      <c r="AG86" s="98"/>
      <c r="AH86" s="98"/>
      <c r="AI86" s="98"/>
      <c r="AJ86" s="98">
        <v>6</v>
      </c>
      <c r="AK86" s="98"/>
      <c r="AL86" s="98">
        <f t="shared" si="2"/>
        <v>78</v>
      </c>
      <c r="AM86" s="99"/>
      <c r="AN86" s="118">
        <v>6</v>
      </c>
      <c r="AO86" s="119"/>
      <c r="AP86" s="119">
        <v>6</v>
      </c>
      <c r="AQ86" s="120"/>
      <c r="AR86" s="100"/>
      <c r="AS86" s="98"/>
      <c r="AT86" s="98"/>
      <c r="AU86" s="99"/>
      <c r="AV86" s="107"/>
      <c r="AW86" s="108"/>
      <c r="AX86" s="108"/>
      <c r="AY86" s="109"/>
      <c r="AZ86" s="121"/>
      <c r="BA86" s="108"/>
      <c r="BB86" s="108"/>
      <c r="BC86" s="109"/>
      <c r="BD86" s="12"/>
    </row>
    <row r="87" spans="1:56" s="6" customFormat="1" ht="15" customHeight="1" x14ac:dyDescent="0.25">
      <c r="A87" s="12"/>
      <c r="B87" s="128" t="s">
        <v>124</v>
      </c>
      <c r="C87" s="129"/>
      <c r="D87" s="154" t="s">
        <v>151</v>
      </c>
      <c r="E87" s="258"/>
      <c r="F87" s="258"/>
      <c r="G87" s="258"/>
      <c r="H87" s="258"/>
      <c r="I87" s="258"/>
      <c r="J87" s="258"/>
      <c r="K87" s="258"/>
      <c r="L87" s="258"/>
      <c r="M87" s="258"/>
      <c r="N87" s="258"/>
      <c r="O87" s="258"/>
      <c r="P87" s="258"/>
      <c r="Q87" s="258"/>
      <c r="R87" s="122"/>
      <c r="S87" s="119"/>
      <c r="T87" s="119">
        <v>1</v>
      </c>
      <c r="U87" s="259"/>
      <c r="V87" s="118"/>
      <c r="W87" s="119"/>
      <c r="X87" s="119"/>
      <c r="Y87" s="120"/>
      <c r="Z87" s="122">
        <v>3</v>
      </c>
      <c r="AA87" s="119"/>
      <c r="AB87" s="120">
        <f t="shared" si="1"/>
        <v>90</v>
      </c>
      <c r="AC87" s="129"/>
      <c r="AD87" s="100">
        <f t="shared" si="3"/>
        <v>12</v>
      </c>
      <c r="AE87" s="98"/>
      <c r="AF87" s="98">
        <v>6</v>
      </c>
      <c r="AG87" s="98"/>
      <c r="AH87" s="98"/>
      <c r="AI87" s="98"/>
      <c r="AJ87" s="98">
        <v>6</v>
      </c>
      <c r="AK87" s="98"/>
      <c r="AL87" s="98">
        <f t="shared" si="2"/>
        <v>78</v>
      </c>
      <c r="AM87" s="99"/>
      <c r="AN87" s="118">
        <v>6</v>
      </c>
      <c r="AO87" s="119"/>
      <c r="AP87" s="119">
        <v>6</v>
      </c>
      <c r="AQ87" s="120"/>
      <c r="AR87" s="122"/>
      <c r="AS87" s="119"/>
      <c r="AT87" s="110"/>
      <c r="AU87" s="111"/>
      <c r="AV87" s="123"/>
      <c r="AW87" s="124"/>
      <c r="AX87" s="110"/>
      <c r="AY87" s="111"/>
      <c r="AZ87" s="123"/>
      <c r="BA87" s="124"/>
      <c r="BB87" s="110"/>
      <c r="BC87" s="111"/>
      <c r="BD87" s="12"/>
    </row>
    <row r="88" spans="1:56" s="4" customFormat="1" ht="30" customHeight="1" x14ac:dyDescent="0.25">
      <c r="A88" s="12"/>
      <c r="B88" s="128" t="s">
        <v>125</v>
      </c>
      <c r="C88" s="129"/>
      <c r="D88" s="154" t="s">
        <v>152</v>
      </c>
      <c r="E88" s="258"/>
      <c r="F88" s="258"/>
      <c r="G88" s="258"/>
      <c r="H88" s="258"/>
      <c r="I88" s="258"/>
      <c r="J88" s="258"/>
      <c r="K88" s="258"/>
      <c r="L88" s="258"/>
      <c r="M88" s="258"/>
      <c r="N88" s="258"/>
      <c r="O88" s="258"/>
      <c r="P88" s="258"/>
      <c r="Q88" s="258"/>
      <c r="R88" s="122">
        <v>1</v>
      </c>
      <c r="S88" s="119"/>
      <c r="T88" s="119"/>
      <c r="U88" s="259"/>
      <c r="V88" s="118"/>
      <c r="W88" s="119"/>
      <c r="X88" s="119"/>
      <c r="Y88" s="120"/>
      <c r="Z88" s="122">
        <v>3</v>
      </c>
      <c r="AA88" s="119"/>
      <c r="AB88" s="120">
        <f t="shared" si="1"/>
        <v>90</v>
      </c>
      <c r="AC88" s="129"/>
      <c r="AD88" s="100">
        <f t="shared" si="3"/>
        <v>12</v>
      </c>
      <c r="AE88" s="98"/>
      <c r="AF88" s="98">
        <v>6</v>
      </c>
      <c r="AG88" s="98"/>
      <c r="AH88" s="98"/>
      <c r="AI88" s="98"/>
      <c r="AJ88" s="98">
        <v>6</v>
      </c>
      <c r="AK88" s="98"/>
      <c r="AL88" s="98">
        <f t="shared" si="2"/>
        <v>78</v>
      </c>
      <c r="AM88" s="99"/>
      <c r="AN88" s="118">
        <v>6</v>
      </c>
      <c r="AO88" s="119"/>
      <c r="AP88" s="119">
        <v>6</v>
      </c>
      <c r="AQ88" s="120"/>
      <c r="AR88" s="100"/>
      <c r="AS88" s="98"/>
      <c r="AT88" s="98"/>
      <c r="AU88" s="99"/>
      <c r="AV88" s="107"/>
      <c r="AW88" s="108"/>
      <c r="AX88" s="108"/>
      <c r="AY88" s="109"/>
      <c r="AZ88" s="121"/>
      <c r="BA88" s="108"/>
      <c r="BB88" s="108"/>
      <c r="BC88" s="109"/>
      <c r="BD88" s="12"/>
    </row>
    <row r="89" spans="1:56" s="4" customFormat="1" ht="30" customHeight="1" x14ac:dyDescent="0.25">
      <c r="A89" s="12"/>
      <c r="B89" s="128" t="s">
        <v>153</v>
      </c>
      <c r="C89" s="129"/>
      <c r="D89" s="154" t="s">
        <v>154</v>
      </c>
      <c r="E89" s="258"/>
      <c r="F89" s="258"/>
      <c r="G89" s="258"/>
      <c r="H89" s="258"/>
      <c r="I89" s="258"/>
      <c r="J89" s="258"/>
      <c r="K89" s="258"/>
      <c r="L89" s="258"/>
      <c r="M89" s="258"/>
      <c r="N89" s="258"/>
      <c r="O89" s="258"/>
      <c r="P89" s="258"/>
      <c r="Q89" s="258"/>
      <c r="R89" s="122">
        <v>1</v>
      </c>
      <c r="S89" s="119"/>
      <c r="T89" s="119"/>
      <c r="U89" s="259"/>
      <c r="V89" s="118"/>
      <c r="W89" s="119"/>
      <c r="X89" s="119"/>
      <c r="Y89" s="120"/>
      <c r="Z89" s="122">
        <v>3</v>
      </c>
      <c r="AA89" s="119"/>
      <c r="AB89" s="120">
        <f t="shared" si="1"/>
        <v>90</v>
      </c>
      <c r="AC89" s="129"/>
      <c r="AD89" s="100">
        <f t="shared" si="3"/>
        <v>12</v>
      </c>
      <c r="AE89" s="98"/>
      <c r="AF89" s="98">
        <v>6</v>
      </c>
      <c r="AG89" s="98"/>
      <c r="AH89" s="98"/>
      <c r="AI89" s="98"/>
      <c r="AJ89" s="98">
        <v>6</v>
      </c>
      <c r="AK89" s="98"/>
      <c r="AL89" s="98">
        <f t="shared" si="2"/>
        <v>78</v>
      </c>
      <c r="AM89" s="99"/>
      <c r="AN89" s="118">
        <v>6</v>
      </c>
      <c r="AO89" s="119"/>
      <c r="AP89" s="119">
        <v>6</v>
      </c>
      <c r="AQ89" s="120"/>
      <c r="AR89" s="140"/>
      <c r="AS89" s="141"/>
      <c r="AT89" s="141"/>
      <c r="AU89" s="142"/>
      <c r="AV89" s="140"/>
      <c r="AW89" s="141"/>
      <c r="AX89" s="141"/>
      <c r="AY89" s="143"/>
      <c r="AZ89" s="140"/>
      <c r="BA89" s="141"/>
      <c r="BB89" s="143"/>
      <c r="BC89" s="144"/>
      <c r="BD89" s="12"/>
    </row>
    <row r="90" spans="1:56" s="4" customFormat="1" ht="30" customHeight="1" x14ac:dyDescent="0.25">
      <c r="A90" s="12"/>
      <c r="B90" s="100" t="s">
        <v>155</v>
      </c>
      <c r="C90" s="99"/>
      <c r="D90" s="125" t="s">
        <v>156</v>
      </c>
      <c r="E90" s="126"/>
      <c r="F90" s="126"/>
      <c r="G90" s="126"/>
      <c r="H90" s="126"/>
      <c r="I90" s="126"/>
      <c r="J90" s="126"/>
      <c r="K90" s="126"/>
      <c r="L90" s="126"/>
      <c r="M90" s="126"/>
      <c r="N90" s="126"/>
      <c r="O90" s="126"/>
      <c r="P90" s="126"/>
      <c r="Q90" s="127"/>
      <c r="R90" s="96">
        <v>1</v>
      </c>
      <c r="S90" s="97"/>
      <c r="T90" s="98"/>
      <c r="U90" s="99"/>
      <c r="V90" s="100"/>
      <c r="W90" s="98"/>
      <c r="X90" s="98"/>
      <c r="Y90" s="99"/>
      <c r="Z90" s="128">
        <v>3</v>
      </c>
      <c r="AA90" s="118"/>
      <c r="AB90" s="120">
        <f t="shared" si="1"/>
        <v>90</v>
      </c>
      <c r="AC90" s="129"/>
      <c r="AD90" s="100">
        <f t="shared" si="3"/>
        <v>12</v>
      </c>
      <c r="AE90" s="98"/>
      <c r="AF90" s="98">
        <v>6</v>
      </c>
      <c r="AG90" s="98"/>
      <c r="AH90" s="98"/>
      <c r="AI90" s="98"/>
      <c r="AJ90" s="98">
        <v>6</v>
      </c>
      <c r="AK90" s="98"/>
      <c r="AL90" s="98">
        <f t="shared" si="2"/>
        <v>78</v>
      </c>
      <c r="AM90" s="99"/>
      <c r="AN90" s="118">
        <v>6</v>
      </c>
      <c r="AO90" s="119"/>
      <c r="AP90" s="119">
        <v>6</v>
      </c>
      <c r="AQ90" s="120"/>
      <c r="AR90" s="122"/>
      <c r="AS90" s="119"/>
      <c r="AT90" s="110"/>
      <c r="AU90" s="111"/>
      <c r="AV90" s="123"/>
      <c r="AW90" s="124"/>
      <c r="AX90" s="110"/>
      <c r="AY90" s="111"/>
      <c r="AZ90" s="123"/>
      <c r="BA90" s="124"/>
      <c r="BB90" s="110"/>
      <c r="BC90" s="111"/>
      <c r="BD90" s="12"/>
    </row>
    <row r="91" spans="1:56" s="4" customFormat="1" ht="15" customHeight="1" x14ac:dyDescent="0.25">
      <c r="A91" s="12"/>
      <c r="B91" s="100" t="s">
        <v>157</v>
      </c>
      <c r="C91" s="99"/>
      <c r="D91" s="125" t="s">
        <v>77</v>
      </c>
      <c r="E91" s="126"/>
      <c r="F91" s="126"/>
      <c r="G91" s="126"/>
      <c r="H91" s="126"/>
      <c r="I91" s="126"/>
      <c r="J91" s="126"/>
      <c r="K91" s="126"/>
      <c r="L91" s="126"/>
      <c r="M91" s="126"/>
      <c r="N91" s="126"/>
      <c r="O91" s="126"/>
      <c r="P91" s="126"/>
      <c r="Q91" s="127"/>
      <c r="R91" s="96">
        <v>1</v>
      </c>
      <c r="S91" s="97"/>
      <c r="T91" s="98"/>
      <c r="U91" s="99"/>
      <c r="V91" s="100"/>
      <c r="W91" s="98"/>
      <c r="X91" s="98">
        <v>1</v>
      </c>
      <c r="Y91" s="99"/>
      <c r="Z91" s="128">
        <v>4</v>
      </c>
      <c r="AA91" s="118"/>
      <c r="AB91" s="120">
        <f t="shared" si="1"/>
        <v>120</v>
      </c>
      <c r="AC91" s="129"/>
      <c r="AD91" s="100">
        <f t="shared" si="3"/>
        <v>12</v>
      </c>
      <c r="AE91" s="98"/>
      <c r="AF91" s="98">
        <v>6</v>
      </c>
      <c r="AG91" s="98"/>
      <c r="AH91" s="98"/>
      <c r="AI91" s="98"/>
      <c r="AJ91" s="98">
        <v>6</v>
      </c>
      <c r="AK91" s="98"/>
      <c r="AL91" s="98">
        <f t="shared" si="2"/>
        <v>108</v>
      </c>
      <c r="AM91" s="99"/>
      <c r="AN91" s="118">
        <v>6</v>
      </c>
      <c r="AO91" s="119"/>
      <c r="AP91" s="119">
        <v>6</v>
      </c>
      <c r="AQ91" s="120"/>
      <c r="AR91" s="122"/>
      <c r="AS91" s="119"/>
      <c r="AT91" s="110"/>
      <c r="AU91" s="111"/>
      <c r="AV91" s="123"/>
      <c r="AW91" s="124"/>
      <c r="AX91" s="110"/>
      <c r="AY91" s="111"/>
      <c r="AZ91" s="123"/>
      <c r="BA91" s="124"/>
      <c r="BB91" s="110"/>
      <c r="BC91" s="111"/>
      <c r="BD91" s="12"/>
    </row>
    <row r="92" spans="1:56" s="4" customFormat="1" ht="15" customHeight="1" x14ac:dyDescent="0.25">
      <c r="A92" s="12"/>
      <c r="B92" s="128" t="s">
        <v>158</v>
      </c>
      <c r="C92" s="129"/>
      <c r="D92" s="154" t="s">
        <v>159</v>
      </c>
      <c r="E92" s="258"/>
      <c r="F92" s="258"/>
      <c r="G92" s="258"/>
      <c r="H92" s="258"/>
      <c r="I92" s="258"/>
      <c r="J92" s="258"/>
      <c r="K92" s="258"/>
      <c r="L92" s="258"/>
      <c r="M92" s="258"/>
      <c r="N92" s="258"/>
      <c r="O92" s="258"/>
      <c r="P92" s="258"/>
      <c r="Q92" s="258"/>
      <c r="R92" s="122"/>
      <c r="S92" s="119"/>
      <c r="T92" s="119">
        <v>1</v>
      </c>
      <c r="U92" s="259"/>
      <c r="V92" s="118"/>
      <c r="W92" s="119"/>
      <c r="X92" s="119"/>
      <c r="Y92" s="120"/>
      <c r="Z92" s="122">
        <v>3</v>
      </c>
      <c r="AA92" s="119"/>
      <c r="AB92" s="120">
        <f t="shared" si="1"/>
        <v>90</v>
      </c>
      <c r="AC92" s="129"/>
      <c r="AD92" s="100">
        <f t="shared" si="3"/>
        <v>12</v>
      </c>
      <c r="AE92" s="98"/>
      <c r="AF92" s="98">
        <v>6</v>
      </c>
      <c r="AG92" s="98"/>
      <c r="AH92" s="98"/>
      <c r="AI92" s="98"/>
      <c r="AJ92" s="98">
        <v>6</v>
      </c>
      <c r="AK92" s="98"/>
      <c r="AL92" s="98">
        <f t="shared" si="2"/>
        <v>78</v>
      </c>
      <c r="AM92" s="99"/>
      <c r="AN92" s="118">
        <v>6</v>
      </c>
      <c r="AO92" s="119"/>
      <c r="AP92" s="119">
        <v>6</v>
      </c>
      <c r="AQ92" s="120"/>
      <c r="AR92" s="100"/>
      <c r="AS92" s="98"/>
      <c r="AT92" s="98"/>
      <c r="AU92" s="99"/>
      <c r="AV92" s="107"/>
      <c r="AW92" s="108"/>
      <c r="AX92" s="108"/>
      <c r="AY92" s="109"/>
      <c r="AZ92" s="121"/>
      <c r="BA92" s="108"/>
      <c r="BB92" s="108"/>
      <c r="BC92" s="109"/>
      <c r="BD92" s="12"/>
    </row>
    <row r="93" spans="1:56" s="4" customFormat="1" ht="30" customHeight="1" x14ac:dyDescent="0.25">
      <c r="A93" s="12"/>
      <c r="B93" s="100" t="s">
        <v>160</v>
      </c>
      <c r="C93" s="99"/>
      <c r="D93" s="125" t="s">
        <v>161</v>
      </c>
      <c r="E93" s="126"/>
      <c r="F93" s="126"/>
      <c r="G93" s="126"/>
      <c r="H93" s="126"/>
      <c r="I93" s="126"/>
      <c r="J93" s="126"/>
      <c r="K93" s="126"/>
      <c r="L93" s="126"/>
      <c r="M93" s="126"/>
      <c r="N93" s="126"/>
      <c r="O93" s="126"/>
      <c r="P93" s="126"/>
      <c r="Q93" s="127"/>
      <c r="R93" s="96"/>
      <c r="S93" s="97"/>
      <c r="T93" s="98">
        <v>1</v>
      </c>
      <c r="U93" s="99"/>
      <c r="V93" s="100"/>
      <c r="W93" s="98"/>
      <c r="X93" s="98"/>
      <c r="Y93" s="99"/>
      <c r="Z93" s="128">
        <v>3</v>
      </c>
      <c r="AA93" s="118"/>
      <c r="AB93" s="120">
        <f t="shared" si="1"/>
        <v>90</v>
      </c>
      <c r="AC93" s="129"/>
      <c r="AD93" s="100">
        <f t="shared" si="3"/>
        <v>12</v>
      </c>
      <c r="AE93" s="98"/>
      <c r="AF93" s="98">
        <v>6</v>
      </c>
      <c r="AG93" s="98"/>
      <c r="AH93" s="98"/>
      <c r="AI93" s="98"/>
      <c r="AJ93" s="98">
        <v>6</v>
      </c>
      <c r="AK93" s="98"/>
      <c r="AL93" s="98">
        <f t="shared" si="2"/>
        <v>78</v>
      </c>
      <c r="AM93" s="99"/>
      <c r="AN93" s="118">
        <v>6</v>
      </c>
      <c r="AO93" s="119"/>
      <c r="AP93" s="119">
        <v>6</v>
      </c>
      <c r="AQ93" s="120"/>
      <c r="AR93" s="100"/>
      <c r="AS93" s="98"/>
      <c r="AT93" s="98"/>
      <c r="AU93" s="99"/>
      <c r="AV93" s="107"/>
      <c r="AW93" s="108"/>
      <c r="AX93" s="108"/>
      <c r="AY93" s="109"/>
      <c r="AZ93" s="121"/>
      <c r="BA93" s="108"/>
      <c r="BB93" s="108"/>
      <c r="BC93" s="109"/>
      <c r="BD93" s="12"/>
    </row>
    <row r="94" spans="1:56" s="4" customFormat="1" ht="30" customHeight="1" x14ac:dyDescent="0.25">
      <c r="A94" s="12"/>
      <c r="B94" s="100" t="s">
        <v>162</v>
      </c>
      <c r="C94" s="99"/>
      <c r="D94" s="125" t="s">
        <v>163</v>
      </c>
      <c r="E94" s="126"/>
      <c r="F94" s="126"/>
      <c r="G94" s="126"/>
      <c r="H94" s="126"/>
      <c r="I94" s="126"/>
      <c r="J94" s="126"/>
      <c r="K94" s="126"/>
      <c r="L94" s="126"/>
      <c r="M94" s="126"/>
      <c r="N94" s="126"/>
      <c r="O94" s="126"/>
      <c r="P94" s="126"/>
      <c r="Q94" s="127"/>
      <c r="R94" s="96"/>
      <c r="S94" s="97"/>
      <c r="T94" s="98">
        <v>1</v>
      </c>
      <c r="U94" s="99"/>
      <c r="V94" s="100"/>
      <c r="W94" s="98"/>
      <c r="X94" s="98"/>
      <c r="Y94" s="99"/>
      <c r="Z94" s="128">
        <v>3</v>
      </c>
      <c r="AA94" s="118"/>
      <c r="AB94" s="120">
        <f t="shared" si="1"/>
        <v>90</v>
      </c>
      <c r="AC94" s="129"/>
      <c r="AD94" s="100">
        <f t="shared" si="3"/>
        <v>12</v>
      </c>
      <c r="AE94" s="98"/>
      <c r="AF94" s="98">
        <v>6</v>
      </c>
      <c r="AG94" s="98"/>
      <c r="AH94" s="98"/>
      <c r="AI94" s="98"/>
      <c r="AJ94" s="98">
        <v>6</v>
      </c>
      <c r="AK94" s="98"/>
      <c r="AL94" s="98">
        <f t="shared" si="2"/>
        <v>78</v>
      </c>
      <c r="AM94" s="99"/>
      <c r="AN94" s="118">
        <v>6</v>
      </c>
      <c r="AO94" s="119"/>
      <c r="AP94" s="119">
        <v>6</v>
      </c>
      <c r="AQ94" s="120"/>
      <c r="AR94" s="122"/>
      <c r="AS94" s="119"/>
      <c r="AT94" s="110"/>
      <c r="AU94" s="111"/>
      <c r="AV94" s="123"/>
      <c r="AW94" s="124"/>
      <c r="AX94" s="110"/>
      <c r="AY94" s="111"/>
      <c r="AZ94" s="123"/>
      <c r="BA94" s="124"/>
      <c r="BB94" s="110"/>
      <c r="BC94" s="111"/>
      <c r="BD94" s="12"/>
    </row>
    <row r="95" spans="1:56" s="4" customFormat="1" ht="15" customHeight="1" thickBot="1" x14ac:dyDescent="0.3">
      <c r="A95" s="12"/>
      <c r="B95" s="100" t="s">
        <v>164</v>
      </c>
      <c r="C95" s="99"/>
      <c r="D95" s="125" t="s">
        <v>41</v>
      </c>
      <c r="E95" s="126"/>
      <c r="F95" s="126"/>
      <c r="G95" s="126"/>
      <c r="H95" s="126"/>
      <c r="I95" s="126"/>
      <c r="J95" s="126"/>
      <c r="K95" s="126"/>
      <c r="L95" s="126"/>
      <c r="M95" s="126"/>
      <c r="N95" s="126"/>
      <c r="O95" s="126"/>
      <c r="P95" s="126"/>
      <c r="Q95" s="127"/>
      <c r="R95" s="96"/>
      <c r="S95" s="97"/>
      <c r="T95" s="98">
        <v>1</v>
      </c>
      <c r="U95" s="99"/>
      <c r="V95" s="100"/>
      <c r="W95" s="98"/>
      <c r="X95" s="98"/>
      <c r="Y95" s="99"/>
      <c r="Z95" s="128">
        <v>8</v>
      </c>
      <c r="AA95" s="118"/>
      <c r="AB95" s="120">
        <f t="shared" si="1"/>
        <v>240</v>
      </c>
      <c r="AC95" s="129"/>
      <c r="AD95" s="100"/>
      <c r="AE95" s="98"/>
      <c r="AF95" s="98"/>
      <c r="AG95" s="98"/>
      <c r="AH95" s="98"/>
      <c r="AI95" s="98"/>
      <c r="AJ95" s="98"/>
      <c r="AK95" s="98"/>
      <c r="AL95" s="98">
        <f t="shared" si="2"/>
        <v>240</v>
      </c>
      <c r="AM95" s="99"/>
      <c r="AN95" s="118"/>
      <c r="AO95" s="119"/>
      <c r="AP95" s="119"/>
      <c r="AQ95" s="120"/>
      <c r="AR95" s="122"/>
      <c r="AS95" s="119"/>
      <c r="AT95" s="110"/>
      <c r="AU95" s="111"/>
      <c r="AV95" s="123"/>
      <c r="AW95" s="124"/>
      <c r="AX95" s="110"/>
      <c r="AY95" s="111"/>
      <c r="AZ95" s="123"/>
      <c r="BA95" s="124"/>
      <c r="BB95" s="110"/>
      <c r="BC95" s="111"/>
      <c r="BD95" s="12"/>
    </row>
    <row r="96" spans="1:56" s="4" customFormat="1" ht="15" customHeight="1" thickBot="1" x14ac:dyDescent="0.3">
      <c r="A96" s="12"/>
      <c r="B96" s="112" t="s">
        <v>126</v>
      </c>
      <c r="C96" s="113"/>
      <c r="D96" s="113"/>
      <c r="E96" s="113"/>
      <c r="F96" s="113"/>
      <c r="G96" s="113"/>
      <c r="H96" s="113"/>
      <c r="I96" s="113"/>
      <c r="J96" s="113"/>
      <c r="K96" s="113"/>
      <c r="L96" s="113"/>
      <c r="M96" s="113"/>
      <c r="N96" s="113"/>
      <c r="O96" s="113"/>
      <c r="P96" s="113"/>
      <c r="Q96" s="113"/>
      <c r="R96" s="114">
        <v>8</v>
      </c>
      <c r="S96" s="115"/>
      <c r="T96" s="114">
        <v>8</v>
      </c>
      <c r="U96" s="115"/>
      <c r="V96" s="114"/>
      <c r="W96" s="115"/>
      <c r="X96" s="114">
        <v>1</v>
      </c>
      <c r="Y96" s="115"/>
      <c r="Z96" s="114">
        <f>SUM(Z80:AA95)</f>
        <v>57</v>
      </c>
      <c r="AA96" s="115"/>
      <c r="AB96" s="114">
        <f>SUM(AB80:AC95)</f>
        <v>1710</v>
      </c>
      <c r="AC96" s="115"/>
      <c r="AD96" s="114">
        <f>SUM(AD80:AE95)</f>
        <v>192</v>
      </c>
      <c r="AE96" s="115"/>
      <c r="AF96" s="114">
        <f>SUM(AF80:AG95)</f>
        <v>84</v>
      </c>
      <c r="AG96" s="115"/>
      <c r="AH96" s="114">
        <f>SUM(AH80:AI95)</f>
        <v>0</v>
      </c>
      <c r="AI96" s="115"/>
      <c r="AJ96" s="114">
        <f>SUM(AJ80:AK95)</f>
        <v>108</v>
      </c>
      <c r="AK96" s="115"/>
      <c r="AL96" s="114">
        <f>SUM(AL80:AM95)</f>
        <v>1518</v>
      </c>
      <c r="AM96" s="115"/>
      <c r="AN96" s="114">
        <f>SUM(AN80:AO95)</f>
        <v>96</v>
      </c>
      <c r="AO96" s="115"/>
      <c r="AP96" s="114">
        <f>SUM(AP80:AQ95)</f>
        <v>96</v>
      </c>
      <c r="AQ96" s="115"/>
      <c r="AR96" s="114"/>
      <c r="AS96" s="116"/>
      <c r="AT96" s="114"/>
      <c r="AU96" s="116"/>
      <c r="AV96" s="114"/>
      <c r="AW96" s="116"/>
      <c r="AX96" s="114"/>
      <c r="AY96" s="116"/>
      <c r="AZ96" s="114"/>
      <c r="BA96" s="116"/>
      <c r="BB96" s="114"/>
      <c r="BC96" s="117"/>
      <c r="BD96" s="12"/>
    </row>
    <row r="97" spans="1:56" s="1" customFormat="1" ht="15" customHeight="1" thickBot="1" x14ac:dyDescent="0.3">
      <c r="A97" s="52"/>
      <c r="B97" s="53"/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/>
      <c r="AV97" s="54"/>
      <c r="AW97" s="54"/>
      <c r="AX97" s="54"/>
      <c r="AY97" s="54"/>
      <c r="AZ97" s="54"/>
      <c r="BA97" s="54"/>
      <c r="BB97" s="54"/>
      <c r="BC97" s="54"/>
      <c r="BD97" s="52"/>
    </row>
    <row r="98" spans="1:56" s="4" customFormat="1" ht="30" customHeight="1" thickBot="1" x14ac:dyDescent="0.3">
      <c r="A98" s="12"/>
      <c r="B98" s="215" t="s">
        <v>127</v>
      </c>
      <c r="C98" s="216"/>
      <c r="D98" s="216"/>
      <c r="E98" s="216"/>
      <c r="F98" s="216"/>
      <c r="G98" s="216"/>
      <c r="H98" s="216"/>
      <c r="I98" s="216"/>
      <c r="J98" s="216"/>
      <c r="K98" s="216"/>
      <c r="L98" s="216"/>
      <c r="M98" s="216"/>
      <c r="N98" s="216"/>
      <c r="O98" s="216"/>
      <c r="P98" s="216"/>
      <c r="Q98" s="216"/>
      <c r="R98" s="216"/>
      <c r="S98" s="216"/>
      <c r="T98" s="216"/>
      <c r="U98" s="216"/>
      <c r="V98" s="216"/>
      <c r="W98" s="216"/>
      <c r="X98" s="216"/>
      <c r="Y98" s="216"/>
      <c r="Z98" s="216"/>
      <c r="AA98" s="216"/>
      <c r="AB98" s="216"/>
      <c r="AC98" s="216"/>
      <c r="AD98" s="216"/>
      <c r="AE98" s="216"/>
      <c r="AF98" s="216"/>
      <c r="AG98" s="216"/>
      <c r="AH98" s="216"/>
      <c r="AI98" s="216"/>
      <c r="AJ98" s="216"/>
      <c r="AK98" s="216"/>
      <c r="AL98" s="216"/>
      <c r="AM98" s="216"/>
      <c r="AN98" s="216"/>
      <c r="AO98" s="216"/>
      <c r="AP98" s="216"/>
      <c r="AQ98" s="216"/>
      <c r="AR98" s="216"/>
      <c r="AS98" s="216"/>
      <c r="AT98" s="216"/>
      <c r="AU98" s="216"/>
      <c r="AV98" s="216"/>
      <c r="AW98" s="216"/>
      <c r="AX98" s="216"/>
      <c r="AY98" s="216"/>
      <c r="AZ98" s="216"/>
      <c r="BA98" s="216"/>
      <c r="BB98" s="216"/>
      <c r="BC98" s="217"/>
      <c r="BD98" s="12"/>
    </row>
    <row r="99" spans="1:56" s="4" customFormat="1" ht="15" customHeight="1" thickBot="1" x14ac:dyDescent="0.3">
      <c r="A99" s="12"/>
      <c r="B99" s="218" t="s">
        <v>128</v>
      </c>
      <c r="C99" s="219"/>
      <c r="D99" s="93" t="s">
        <v>178</v>
      </c>
      <c r="E99" s="94"/>
      <c r="F99" s="94"/>
      <c r="G99" s="94"/>
      <c r="H99" s="94"/>
      <c r="I99" s="94"/>
      <c r="J99" s="94"/>
      <c r="K99" s="94"/>
      <c r="L99" s="94"/>
      <c r="M99" s="94"/>
      <c r="N99" s="94"/>
      <c r="O99" s="94"/>
      <c r="P99" s="94"/>
      <c r="Q99" s="95"/>
      <c r="R99" s="88"/>
      <c r="S99" s="89"/>
      <c r="T99" s="90">
        <v>2</v>
      </c>
      <c r="U99" s="91"/>
      <c r="V99" s="88"/>
      <c r="W99" s="89"/>
      <c r="X99" s="90"/>
      <c r="Y99" s="91"/>
      <c r="Z99" s="88">
        <v>24</v>
      </c>
      <c r="AA99" s="89"/>
      <c r="AB99" s="90">
        <v>720</v>
      </c>
      <c r="AC99" s="91"/>
      <c r="AD99" s="88"/>
      <c r="AE99" s="89"/>
      <c r="AF99" s="234"/>
      <c r="AG99" s="235"/>
      <c r="AH99" s="234"/>
      <c r="AI99" s="235"/>
      <c r="AJ99" s="234"/>
      <c r="AK99" s="235"/>
      <c r="AL99" s="234"/>
      <c r="AM99" s="236"/>
      <c r="AN99" s="88"/>
      <c r="AO99" s="89"/>
      <c r="AP99" s="90"/>
      <c r="AQ99" s="91"/>
      <c r="AR99" s="88"/>
      <c r="AS99" s="89"/>
      <c r="AT99" s="90"/>
      <c r="AU99" s="91"/>
      <c r="AV99" s="88"/>
      <c r="AW99" s="89"/>
      <c r="AX99" s="90"/>
      <c r="AY99" s="91"/>
      <c r="AZ99" s="92"/>
      <c r="BA99" s="89"/>
      <c r="BB99" s="90"/>
      <c r="BC99" s="91"/>
      <c r="BD99" s="12"/>
    </row>
    <row r="100" spans="1:56" s="5" customFormat="1" ht="30" customHeight="1" thickBot="1" x14ac:dyDescent="0.3">
      <c r="A100" s="7"/>
      <c r="B100" s="103" t="s">
        <v>129</v>
      </c>
      <c r="C100" s="104"/>
      <c r="D100" s="104"/>
      <c r="E100" s="104"/>
      <c r="F100" s="104"/>
      <c r="G100" s="104"/>
      <c r="H100" s="104"/>
      <c r="I100" s="104"/>
      <c r="J100" s="104"/>
      <c r="K100" s="104"/>
      <c r="L100" s="104"/>
      <c r="M100" s="104"/>
      <c r="N100" s="104"/>
      <c r="O100" s="104"/>
      <c r="P100" s="104"/>
      <c r="Q100" s="105"/>
      <c r="R100" s="101"/>
      <c r="S100" s="102"/>
      <c r="T100" s="101">
        <v>2</v>
      </c>
      <c r="U100" s="102"/>
      <c r="V100" s="106"/>
      <c r="W100" s="102"/>
      <c r="X100" s="101"/>
      <c r="Y100" s="106"/>
      <c r="Z100" s="101">
        <f>Z99</f>
        <v>24</v>
      </c>
      <c r="AA100" s="102"/>
      <c r="AB100" s="101">
        <f t="shared" ref="AB100" si="4">AB99</f>
        <v>720</v>
      </c>
      <c r="AC100" s="102"/>
      <c r="AD100" s="101"/>
      <c r="AE100" s="102"/>
      <c r="AF100" s="101"/>
      <c r="AG100" s="102"/>
      <c r="AH100" s="101"/>
      <c r="AI100" s="102"/>
      <c r="AJ100" s="101"/>
      <c r="AK100" s="102"/>
      <c r="AL100" s="101"/>
      <c r="AM100" s="102"/>
      <c r="AN100" s="101"/>
      <c r="AO100" s="102"/>
      <c r="AP100" s="101"/>
      <c r="AQ100" s="102"/>
      <c r="AR100" s="101"/>
      <c r="AS100" s="102"/>
      <c r="AT100" s="101"/>
      <c r="AU100" s="102"/>
      <c r="AV100" s="101"/>
      <c r="AW100" s="102"/>
      <c r="AX100" s="101"/>
      <c r="AY100" s="102"/>
      <c r="AZ100" s="101"/>
      <c r="BA100" s="102"/>
      <c r="BB100" s="101"/>
      <c r="BC100" s="102"/>
      <c r="BD100" s="7"/>
    </row>
    <row r="101" spans="1:56" s="1" customFormat="1" ht="15" customHeight="1" thickBot="1" x14ac:dyDescent="0.3">
      <c r="A101" s="52"/>
      <c r="B101" s="53"/>
      <c r="C101" s="53"/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3"/>
      <c r="P101" s="53"/>
      <c r="Q101" s="53"/>
      <c r="R101" s="54"/>
      <c r="S101" s="54"/>
      <c r="T101" s="54"/>
      <c r="U101" s="54"/>
      <c r="V101" s="54"/>
      <c r="W101" s="54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  <c r="AV101" s="54"/>
      <c r="AW101" s="54"/>
      <c r="AX101" s="54"/>
      <c r="AY101" s="54"/>
      <c r="AZ101" s="54"/>
      <c r="BA101" s="54"/>
      <c r="BB101" s="54"/>
      <c r="BC101" s="54"/>
      <c r="BD101" s="52"/>
    </row>
    <row r="102" spans="1:56" s="4" customFormat="1" ht="15" customHeight="1" thickBot="1" x14ac:dyDescent="0.3">
      <c r="A102" s="12"/>
      <c r="B102" s="181" t="s">
        <v>99</v>
      </c>
      <c r="C102" s="182"/>
      <c r="D102" s="182"/>
      <c r="E102" s="182"/>
      <c r="F102" s="182"/>
      <c r="G102" s="182"/>
      <c r="H102" s="182"/>
      <c r="I102" s="182"/>
      <c r="J102" s="182"/>
      <c r="K102" s="182"/>
      <c r="L102" s="182"/>
      <c r="M102" s="182"/>
      <c r="N102" s="182"/>
      <c r="O102" s="182"/>
      <c r="P102" s="182"/>
      <c r="Q102" s="182"/>
      <c r="R102" s="182"/>
      <c r="S102" s="182"/>
      <c r="T102" s="182"/>
      <c r="U102" s="182"/>
      <c r="V102" s="182"/>
      <c r="W102" s="182"/>
      <c r="X102" s="182"/>
      <c r="Y102" s="182"/>
      <c r="Z102" s="182"/>
      <c r="AA102" s="182"/>
      <c r="AB102" s="182"/>
      <c r="AC102" s="182"/>
      <c r="AD102" s="182"/>
      <c r="AE102" s="182"/>
      <c r="AF102" s="182"/>
      <c r="AG102" s="182"/>
      <c r="AH102" s="182"/>
      <c r="AI102" s="182"/>
      <c r="AJ102" s="182"/>
      <c r="AK102" s="182"/>
      <c r="AL102" s="182"/>
      <c r="AM102" s="182"/>
      <c r="AN102" s="182"/>
      <c r="AO102" s="182"/>
      <c r="AP102" s="182"/>
      <c r="AQ102" s="182"/>
      <c r="AR102" s="182"/>
      <c r="AS102" s="182"/>
      <c r="AT102" s="182"/>
      <c r="AU102" s="182"/>
      <c r="AV102" s="182"/>
      <c r="AW102" s="182"/>
      <c r="AX102" s="182"/>
      <c r="AY102" s="182"/>
      <c r="AZ102" s="182"/>
      <c r="BA102" s="182"/>
      <c r="BB102" s="182"/>
      <c r="BC102" s="183"/>
      <c r="BD102" s="12"/>
    </row>
    <row r="103" spans="1:56" s="4" customFormat="1" ht="15.75" thickBot="1" x14ac:dyDescent="0.3">
      <c r="A103" s="12"/>
      <c r="B103" s="83" t="s">
        <v>46</v>
      </c>
      <c r="C103" s="84"/>
      <c r="D103" s="85" t="s">
        <v>75</v>
      </c>
      <c r="E103" s="86"/>
      <c r="F103" s="86"/>
      <c r="G103" s="86"/>
      <c r="H103" s="86"/>
      <c r="I103" s="86"/>
      <c r="J103" s="86"/>
      <c r="K103" s="86"/>
      <c r="L103" s="86"/>
      <c r="M103" s="86"/>
      <c r="N103" s="86"/>
      <c r="O103" s="86"/>
      <c r="P103" s="86"/>
      <c r="Q103" s="87"/>
      <c r="R103" s="80">
        <v>2</v>
      </c>
      <c r="S103" s="74"/>
      <c r="T103" s="74"/>
      <c r="U103" s="75"/>
      <c r="V103" s="80"/>
      <c r="W103" s="74"/>
      <c r="X103" s="74"/>
      <c r="Y103" s="75"/>
      <c r="Z103" s="80">
        <v>9</v>
      </c>
      <c r="AA103" s="74"/>
      <c r="AB103" s="74">
        <f>Z103*30</f>
        <v>270</v>
      </c>
      <c r="AC103" s="75"/>
      <c r="AD103" s="80"/>
      <c r="AE103" s="74"/>
      <c r="AF103" s="74"/>
      <c r="AG103" s="74"/>
      <c r="AH103" s="74"/>
      <c r="AI103" s="74"/>
      <c r="AJ103" s="74"/>
      <c r="AK103" s="74"/>
      <c r="AL103" s="74"/>
      <c r="AM103" s="75"/>
      <c r="AN103" s="80"/>
      <c r="AO103" s="74"/>
      <c r="AP103" s="74"/>
      <c r="AQ103" s="75"/>
      <c r="AR103" s="80"/>
      <c r="AS103" s="74"/>
      <c r="AT103" s="74"/>
      <c r="AU103" s="75"/>
      <c r="AV103" s="76"/>
      <c r="AW103" s="77"/>
      <c r="AX103" s="77"/>
      <c r="AY103" s="78"/>
      <c r="AZ103" s="79"/>
      <c r="BA103" s="77"/>
      <c r="BB103" s="228"/>
      <c r="BC103" s="229"/>
      <c r="BD103" s="12"/>
    </row>
    <row r="104" spans="1:56" s="1" customFormat="1" ht="15.75" thickBot="1" x14ac:dyDescent="0.3">
      <c r="A104" s="52"/>
      <c r="B104" s="31"/>
      <c r="C104" s="31"/>
      <c r="D104" s="55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5"/>
      <c r="P104" s="55"/>
      <c r="Q104" s="55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  <c r="AH104" s="47"/>
      <c r="AI104" s="47"/>
      <c r="AJ104" s="47"/>
      <c r="AK104" s="47"/>
      <c r="AL104" s="47"/>
      <c r="AM104" s="47"/>
      <c r="AN104" s="47"/>
      <c r="AO104" s="47"/>
      <c r="AP104" s="47"/>
      <c r="AQ104" s="47"/>
      <c r="AR104" s="47"/>
      <c r="AS104" s="47"/>
      <c r="AT104" s="47"/>
      <c r="AU104" s="47"/>
      <c r="AV104" s="51"/>
      <c r="AW104" s="51"/>
      <c r="AX104" s="51"/>
      <c r="AY104" s="51"/>
      <c r="AZ104" s="51"/>
      <c r="BA104" s="51"/>
      <c r="BB104" s="51"/>
      <c r="BC104" s="51"/>
      <c r="BD104" s="52"/>
    </row>
    <row r="105" spans="1:56" s="4" customFormat="1" ht="75" customHeight="1" thickBot="1" x14ac:dyDescent="0.3">
      <c r="A105" s="12"/>
      <c r="B105" s="230" t="s">
        <v>130</v>
      </c>
      <c r="C105" s="231"/>
      <c r="D105" s="231"/>
      <c r="E105" s="231"/>
      <c r="F105" s="231"/>
      <c r="G105" s="231"/>
      <c r="H105" s="231"/>
      <c r="I105" s="231"/>
      <c r="J105" s="231"/>
      <c r="K105" s="231"/>
      <c r="L105" s="231"/>
      <c r="M105" s="231"/>
      <c r="N105" s="231"/>
      <c r="O105" s="231"/>
      <c r="P105" s="231"/>
      <c r="Q105" s="232"/>
      <c r="R105" s="167">
        <f>R96</f>
        <v>8</v>
      </c>
      <c r="S105" s="233"/>
      <c r="T105" s="167">
        <f t="shared" ref="T105" si="5">T96</f>
        <v>8</v>
      </c>
      <c r="U105" s="233"/>
      <c r="V105" s="167">
        <f t="shared" ref="V105" si="6">V96</f>
        <v>0</v>
      </c>
      <c r="W105" s="233"/>
      <c r="X105" s="167">
        <f t="shared" ref="X105" si="7">X96</f>
        <v>1</v>
      </c>
      <c r="Y105" s="233"/>
      <c r="Z105" s="81">
        <f>Z96+Z100+Z103</f>
        <v>90</v>
      </c>
      <c r="AA105" s="82"/>
      <c r="AB105" s="81">
        <f>AB96+AB100+AB103</f>
        <v>2700</v>
      </c>
      <c r="AC105" s="82"/>
      <c r="AD105" s="81">
        <f>AD96+AD100+AD103</f>
        <v>192</v>
      </c>
      <c r="AE105" s="82"/>
      <c r="AF105" s="81">
        <f>AF96+AF100+AF103</f>
        <v>84</v>
      </c>
      <c r="AG105" s="82"/>
      <c r="AH105" s="81">
        <f>AH96+AH100+AH103</f>
        <v>0</v>
      </c>
      <c r="AI105" s="82"/>
      <c r="AJ105" s="81">
        <f>AJ96+AJ100+AJ103</f>
        <v>108</v>
      </c>
      <c r="AK105" s="82"/>
      <c r="AL105" s="81">
        <f>AL96+AL100+AL103</f>
        <v>1518</v>
      </c>
      <c r="AM105" s="82"/>
      <c r="AN105" s="81">
        <f>AN96+AN100+AN103</f>
        <v>96</v>
      </c>
      <c r="AO105" s="82"/>
      <c r="AP105" s="81">
        <f>AP96+AP100+AP103</f>
        <v>96</v>
      </c>
      <c r="AQ105" s="82"/>
      <c r="AR105" s="167"/>
      <c r="AS105" s="233"/>
      <c r="AT105" s="167"/>
      <c r="AU105" s="233"/>
      <c r="AV105" s="167"/>
      <c r="AW105" s="233"/>
      <c r="AX105" s="167"/>
      <c r="AY105" s="233"/>
      <c r="AZ105" s="242" t="s">
        <v>93</v>
      </c>
      <c r="BA105" s="243"/>
      <c r="BB105" s="243"/>
      <c r="BC105" s="244"/>
      <c r="BD105" s="12"/>
    </row>
    <row r="106" spans="1:56" s="4" customFormat="1" x14ac:dyDescent="0.25">
      <c r="A106" s="12"/>
      <c r="B106" s="237" t="s">
        <v>135</v>
      </c>
      <c r="C106" s="238"/>
      <c r="D106" s="238"/>
      <c r="E106" s="238"/>
      <c r="F106" s="238"/>
      <c r="G106" s="238"/>
      <c r="H106" s="238"/>
      <c r="I106" s="238"/>
      <c r="J106" s="238"/>
      <c r="K106" s="238"/>
      <c r="L106" s="238"/>
      <c r="M106" s="238"/>
      <c r="N106" s="238"/>
      <c r="O106" s="238"/>
      <c r="P106" s="238"/>
      <c r="Q106" s="238"/>
      <c r="R106" s="238"/>
      <c r="S106" s="238"/>
      <c r="T106" s="238"/>
      <c r="U106" s="238"/>
      <c r="V106" s="238"/>
      <c r="W106" s="238"/>
      <c r="X106" s="238"/>
      <c r="Y106" s="238"/>
      <c r="Z106" s="238"/>
      <c r="AA106" s="238"/>
      <c r="AB106" s="238"/>
      <c r="AC106" s="238"/>
      <c r="AD106" s="238"/>
      <c r="AE106" s="238"/>
      <c r="AF106" s="238"/>
      <c r="AG106" s="238"/>
      <c r="AH106" s="238"/>
      <c r="AI106" s="238"/>
      <c r="AJ106" s="238"/>
      <c r="AK106" s="238"/>
      <c r="AL106" s="238"/>
      <c r="AM106" s="238"/>
      <c r="AN106" s="245">
        <f>AN105/2</f>
        <v>48</v>
      </c>
      <c r="AO106" s="246"/>
      <c r="AP106" s="247">
        <f>AP105/3</f>
        <v>32</v>
      </c>
      <c r="AQ106" s="248"/>
      <c r="AR106" s="245"/>
      <c r="AS106" s="246"/>
      <c r="AT106" s="246"/>
      <c r="AU106" s="249"/>
      <c r="AV106" s="245"/>
      <c r="AW106" s="246"/>
      <c r="AX106" s="246"/>
      <c r="AY106" s="249"/>
      <c r="AZ106" s="250"/>
      <c r="BA106" s="251"/>
      <c r="BB106" s="251"/>
      <c r="BC106" s="252"/>
      <c r="BD106" s="12"/>
    </row>
    <row r="107" spans="1:56" s="4" customFormat="1" x14ac:dyDescent="0.25">
      <c r="A107" s="12"/>
      <c r="B107" s="72" t="s">
        <v>92</v>
      </c>
      <c r="C107" s="73"/>
      <c r="D107" s="73"/>
      <c r="E107" s="73"/>
      <c r="F107" s="73"/>
      <c r="G107" s="73"/>
      <c r="H107" s="73"/>
      <c r="I107" s="73"/>
      <c r="J107" s="73"/>
      <c r="K107" s="73"/>
      <c r="L107" s="73"/>
      <c r="M107" s="73"/>
      <c r="N107" s="73"/>
      <c r="O107" s="73"/>
      <c r="P107" s="73"/>
      <c r="Q107" s="73"/>
      <c r="R107" s="73"/>
      <c r="S107" s="73"/>
      <c r="T107" s="73"/>
      <c r="U107" s="73"/>
      <c r="V107" s="73"/>
      <c r="W107" s="73"/>
      <c r="X107" s="73"/>
      <c r="Y107" s="73"/>
      <c r="Z107" s="73"/>
      <c r="AA107" s="73"/>
      <c r="AB107" s="73"/>
      <c r="AC107" s="73"/>
      <c r="AD107" s="73"/>
      <c r="AE107" s="73"/>
      <c r="AF107" s="73"/>
      <c r="AG107" s="73"/>
      <c r="AH107" s="73"/>
      <c r="AI107" s="73"/>
      <c r="AJ107" s="73"/>
      <c r="AK107" s="73"/>
      <c r="AL107" s="73"/>
      <c r="AM107" s="73"/>
      <c r="AN107" s="69">
        <v>16</v>
      </c>
      <c r="AO107" s="70"/>
      <c r="AP107" s="70">
        <v>16</v>
      </c>
      <c r="AQ107" s="71"/>
      <c r="AR107" s="69"/>
      <c r="AS107" s="70"/>
      <c r="AT107" s="70"/>
      <c r="AU107" s="71"/>
      <c r="AV107" s="69"/>
      <c r="AW107" s="70"/>
      <c r="AX107" s="70"/>
      <c r="AY107" s="71"/>
      <c r="AZ107" s="239">
        <v>16</v>
      </c>
      <c r="BA107" s="240"/>
      <c r="BB107" s="240"/>
      <c r="BC107" s="241"/>
      <c r="BD107" s="12"/>
    </row>
    <row r="108" spans="1:56" s="4" customFormat="1" x14ac:dyDescent="0.25">
      <c r="A108" s="12"/>
      <c r="B108" s="72" t="s">
        <v>36</v>
      </c>
      <c r="C108" s="73"/>
      <c r="D108" s="73"/>
      <c r="E108" s="73"/>
      <c r="F108" s="73"/>
      <c r="G108" s="73"/>
      <c r="H108" s="73"/>
      <c r="I108" s="73"/>
      <c r="J108" s="73"/>
      <c r="K108" s="73"/>
      <c r="L108" s="73"/>
      <c r="M108" s="73"/>
      <c r="N108" s="73"/>
      <c r="O108" s="73"/>
      <c r="P108" s="73"/>
      <c r="Q108" s="73"/>
      <c r="R108" s="73"/>
      <c r="S108" s="73"/>
      <c r="T108" s="73"/>
      <c r="U108" s="73"/>
      <c r="V108" s="73"/>
      <c r="W108" s="73"/>
      <c r="X108" s="73"/>
      <c r="Y108" s="73"/>
      <c r="Z108" s="73"/>
      <c r="AA108" s="73"/>
      <c r="AB108" s="73"/>
      <c r="AC108" s="73"/>
      <c r="AD108" s="73"/>
      <c r="AE108" s="73"/>
      <c r="AF108" s="73"/>
      <c r="AG108" s="73"/>
      <c r="AH108" s="73"/>
      <c r="AI108" s="73"/>
      <c r="AJ108" s="73"/>
      <c r="AK108" s="73"/>
      <c r="AL108" s="73"/>
      <c r="AM108" s="73"/>
      <c r="AN108" s="69"/>
      <c r="AO108" s="70"/>
      <c r="AP108" s="70">
        <v>8</v>
      </c>
      <c r="AQ108" s="71"/>
      <c r="AR108" s="69"/>
      <c r="AS108" s="70"/>
      <c r="AT108" s="70"/>
      <c r="AU108" s="71"/>
      <c r="AV108" s="69"/>
      <c r="AW108" s="70"/>
      <c r="AX108" s="70"/>
      <c r="AY108" s="71"/>
      <c r="AZ108" s="209">
        <f t="shared" ref="AZ108:AZ111" si="8">SUM(AN108:AY108)</f>
        <v>8</v>
      </c>
      <c r="BA108" s="210"/>
      <c r="BB108" s="210"/>
      <c r="BC108" s="211"/>
      <c r="BD108" s="12"/>
    </row>
    <row r="109" spans="1:56" s="4" customFormat="1" x14ac:dyDescent="0.25">
      <c r="A109" s="12"/>
      <c r="B109" s="72" t="s">
        <v>37</v>
      </c>
      <c r="C109" s="73"/>
      <c r="D109" s="73"/>
      <c r="E109" s="73"/>
      <c r="F109" s="73"/>
      <c r="G109" s="73"/>
      <c r="H109" s="73"/>
      <c r="I109" s="73"/>
      <c r="J109" s="73"/>
      <c r="K109" s="73"/>
      <c r="L109" s="73"/>
      <c r="M109" s="73"/>
      <c r="N109" s="73"/>
      <c r="O109" s="73"/>
      <c r="P109" s="73"/>
      <c r="Q109" s="73"/>
      <c r="R109" s="73"/>
      <c r="S109" s="73"/>
      <c r="T109" s="73"/>
      <c r="U109" s="73"/>
      <c r="V109" s="73"/>
      <c r="W109" s="73"/>
      <c r="X109" s="73"/>
      <c r="Y109" s="73"/>
      <c r="Z109" s="73"/>
      <c r="AA109" s="73"/>
      <c r="AB109" s="73"/>
      <c r="AC109" s="73"/>
      <c r="AD109" s="73"/>
      <c r="AE109" s="73"/>
      <c r="AF109" s="73"/>
      <c r="AG109" s="73"/>
      <c r="AH109" s="73"/>
      <c r="AI109" s="73"/>
      <c r="AJ109" s="73"/>
      <c r="AK109" s="73"/>
      <c r="AL109" s="73"/>
      <c r="AM109" s="73"/>
      <c r="AN109" s="69"/>
      <c r="AO109" s="70"/>
      <c r="AP109" s="70">
        <v>8</v>
      </c>
      <c r="AQ109" s="71"/>
      <c r="AR109" s="69"/>
      <c r="AS109" s="70"/>
      <c r="AT109" s="70"/>
      <c r="AU109" s="71"/>
      <c r="AV109" s="69"/>
      <c r="AW109" s="70"/>
      <c r="AX109" s="70"/>
      <c r="AY109" s="71"/>
      <c r="AZ109" s="209">
        <f t="shared" si="8"/>
        <v>8</v>
      </c>
      <c r="BA109" s="210"/>
      <c r="BB109" s="210"/>
      <c r="BC109" s="211"/>
      <c r="BD109" s="12"/>
    </row>
    <row r="110" spans="1:56" s="4" customFormat="1" ht="15" customHeight="1" x14ac:dyDescent="0.25">
      <c r="A110" s="12"/>
      <c r="B110" s="72" t="s">
        <v>38</v>
      </c>
      <c r="C110" s="73"/>
      <c r="D110" s="73"/>
      <c r="E110" s="73"/>
      <c r="F110" s="73"/>
      <c r="G110" s="73"/>
      <c r="H110" s="73"/>
      <c r="I110" s="73"/>
      <c r="J110" s="73"/>
      <c r="K110" s="73"/>
      <c r="L110" s="73"/>
      <c r="M110" s="73"/>
      <c r="N110" s="73"/>
      <c r="O110" s="73"/>
      <c r="P110" s="73"/>
      <c r="Q110" s="73"/>
      <c r="R110" s="73"/>
      <c r="S110" s="73"/>
      <c r="T110" s="73"/>
      <c r="U110" s="73"/>
      <c r="V110" s="73"/>
      <c r="W110" s="73"/>
      <c r="X110" s="73"/>
      <c r="Y110" s="73"/>
      <c r="Z110" s="73"/>
      <c r="AA110" s="73"/>
      <c r="AB110" s="73"/>
      <c r="AC110" s="73"/>
      <c r="AD110" s="73"/>
      <c r="AE110" s="73"/>
      <c r="AF110" s="73"/>
      <c r="AG110" s="73"/>
      <c r="AH110" s="73"/>
      <c r="AI110" s="73"/>
      <c r="AJ110" s="73"/>
      <c r="AK110" s="73"/>
      <c r="AL110" s="73"/>
      <c r="AM110" s="73"/>
      <c r="AN110" s="69"/>
      <c r="AO110" s="70"/>
      <c r="AP110" s="70">
        <v>1</v>
      </c>
      <c r="AQ110" s="71"/>
      <c r="AR110" s="69"/>
      <c r="AS110" s="70"/>
      <c r="AT110" s="70"/>
      <c r="AU110" s="71"/>
      <c r="AV110" s="69"/>
      <c r="AW110" s="70"/>
      <c r="AX110" s="70"/>
      <c r="AY110" s="71"/>
      <c r="AZ110" s="209">
        <f t="shared" si="8"/>
        <v>1</v>
      </c>
      <c r="BA110" s="210"/>
      <c r="BB110" s="210"/>
      <c r="BC110" s="211"/>
      <c r="BD110" s="12"/>
    </row>
    <row r="111" spans="1:56" s="4" customFormat="1" ht="15.75" thickBot="1" x14ac:dyDescent="0.3">
      <c r="A111" s="12"/>
      <c r="B111" s="226" t="s">
        <v>74</v>
      </c>
      <c r="C111" s="227"/>
      <c r="D111" s="227"/>
      <c r="E111" s="227"/>
      <c r="F111" s="227"/>
      <c r="G111" s="227"/>
      <c r="H111" s="227"/>
      <c r="I111" s="227"/>
      <c r="J111" s="227"/>
      <c r="K111" s="227"/>
      <c r="L111" s="227"/>
      <c r="M111" s="227"/>
      <c r="N111" s="227"/>
      <c r="O111" s="227"/>
      <c r="P111" s="227"/>
      <c r="Q111" s="227"/>
      <c r="R111" s="227"/>
      <c r="S111" s="227"/>
      <c r="T111" s="227"/>
      <c r="U111" s="227"/>
      <c r="V111" s="227"/>
      <c r="W111" s="227"/>
      <c r="X111" s="227"/>
      <c r="Y111" s="227"/>
      <c r="Z111" s="227"/>
      <c r="AA111" s="227"/>
      <c r="AB111" s="227"/>
      <c r="AC111" s="227"/>
      <c r="AD111" s="227"/>
      <c r="AE111" s="227"/>
      <c r="AF111" s="227"/>
      <c r="AG111" s="227"/>
      <c r="AH111" s="227"/>
      <c r="AI111" s="227"/>
      <c r="AJ111" s="227"/>
      <c r="AK111" s="227"/>
      <c r="AL111" s="227"/>
      <c r="AM111" s="227"/>
      <c r="AN111" s="202"/>
      <c r="AO111" s="67"/>
      <c r="AP111" s="67"/>
      <c r="AQ111" s="68"/>
      <c r="AR111" s="202">
        <v>1</v>
      </c>
      <c r="AS111" s="67"/>
      <c r="AT111" s="67"/>
      <c r="AU111" s="68"/>
      <c r="AV111" s="202"/>
      <c r="AW111" s="67"/>
      <c r="AX111" s="67"/>
      <c r="AY111" s="68"/>
      <c r="AZ111" s="212">
        <f t="shared" si="8"/>
        <v>1</v>
      </c>
      <c r="BA111" s="213"/>
      <c r="BB111" s="213"/>
      <c r="BC111" s="214"/>
      <c r="BD111" s="12"/>
    </row>
    <row r="112" spans="1:56" s="4" customFormat="1" x14ac:dyDescent="0.25">
      <c r="A112" s="12"/>
      <c r="B112" s="56"/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6"/>
      <c r="P112" s="56"/>
      <c r="Q112" s="56"/>
      <c r="R112" s="56"/>
      <c r="S112" s="56"/>
      <c r="T112" s="56"/>
      <c r="U112" s="56"/>
      <c r="V112" s="56"/>
      <c r="W112" s="56"/>
      <c r="X112" s="56"/>
      <c r="Y112" s="56"/>
      <c r="Z112" s="56"/>
      <c r="AA112" s="56"/>
      <c r="AB112" s="56"/>
      <c r="AC112" s="56"/>
      <c r="AD112" s="56"/>
      <c r="AE112" s="56"/>
      <c r="AF112" s="56"/>
      <c r="AG112" s="56"/>
      <c r="AH112" s="56"/>
      <c r="AI112" s="56"/>
      <c r="AJ112" s="56"/>
      <c r="AK112" s="56"/>
      <c r="AL112" s="56"/>
      <c r="AM112" s="56"/>
      <c r="AN112" s="57"/>
      <c r="AO112" s="57"/>
      <c r="AP112" s="57"/>
      <c r="AQ112" s="57"/>
      <c r="AR112" s="57"/>
      <c r="AS112" s="57"/>
      <c r="AT112" s="57"/>
      <c r="AU112" s="57"/>
      <c r="AV112" s="57"/>
      <c r="AW112" s="57"/>
      <c r="AX112" s="57"/>
      <c r="AY112" s="57"/>
      <c r="AZ112" s="58"/>
      <c r="BA112" s="58"/>
      <c r="BB112" s="58"/>
      <c r="BC112" s="58"/>
      <c r="BD112" s="12"/>
    </row>
    <row r="113" spans="1:56" s="4" customFormat="1" x14ac:dyDescent="0.25">
      <c r="A113" s="12"/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56"/>
      <c r="Q113" s="56"/>
      <c r="R113" s="56"/>
      <c r="S113" s="56"/>
      <c r="T113" s="56"/>
      <c r="U113" s="56"/>
      <c r="V113" s="56"/>
      <c r="W113" s="56"/>
      <c r="X113" s="56"/>
      <c r="Y113" s="56"/>
      <c r="Z113" s="56"/>
      <c r="AA113" s="56"/>
      <c r="AB113" s="56"/>
      <c r="AC113" s="56"/>
      <c r="AD113" s="56"/>
      <c r="AE113" s="56"/>
      <c r="AF113" s="56"/>
      <c r="AG113" s="56"/>
      <c r="AH113" s="56"/>
      <c r="AI113" s="56"/>
      <c r="AJ113" s="56"/>
      <c r="AK113" s="56"/>
      <c r="AL113" s="56"/>
      <c r="AM113" s="56"/>
      <c r="AN113" s="57"/>
      <c r="AO113" s="57"/>
      <c r="AP113" s="57"/>
      <c r="AQ113" s="57"/>
      <c r="AR113" s="57"/>
      <c r="AS113" s="57"/>
      <c r="AT113" s="57"/>
      <c r="AU113" s="57"/>
      <c r="AV113" s="57"/>
      <c r="AW113" s="57"/>
      <c r="AX113" s="57"/>
      <c r="AY113" s="57"/>
      <c r="AZ113" s="58"/>
      <c r="BA113" s="58"/>
      <c r="BB113" s="58"/>
      <c r="BC113" s="58"/>
      <c r="BD113" s="12"/>
    </row>
    <row r="114" spans="1:56" s="5" customFormat="1" x14ac:dyDescent="0.25">
      <c r="A114" s="7"/>
      <c r="B114" s="65" t="s">
        <v>139</v>
      </c>
      <c r="C114" s="65"/>
      <c r="D114" s="65"/>
      <c r="E114" s="65"/>
      <c r="F114" s="65"/>
      <c r="G114" s="65"/>
      <c r="H114" s="65"/>
      <c r="I114" s="65"/>
      <c r="J114" s="65"/>
      <c r="K114" s="65"/>
      <c r="L114" s="65"/>
      <c r="M114" s="65"/>
      <c r="N114" s="65"/>
      <c r="O114" s="65"/>
      <c r="P114" s="65"/>
      <c r="Q114" s="65"/>
      <c r="R114" s="65"/>
      <c r="S114" s="65"/>
      <c r="T114" s="65"/>
      <c r="U114" s="65"/>
      <c r="V114" s="65"/>
      <c r="W114" s="65"/>
      <c r="X114" s="65"/>
      <c r="Y114" s="65"/>
      <c r="Z114" s="7"/>
      <c r="AA114" s="7"/>
      <c r="AB114" s="59"/>
      <c r="AC114" s="7"/>
      <c r="AD114" s="65" t="s">
        <v>139</v>
      </c>
      <c r="AE114" s="65"/>
      <c r="AF114" s="65"/>
      <c r="AG114" s="65"/>
      <c r="AH114" s="65"/>
      <c r="AI114" s="65"/>
      <c r="AJ114" s="65"/>
      <c r="AK114" s="65"/>
      <c r="AL114" s="65"/>
      <c r="AM114" s="65"/>
      <c r="AN114" s="65"/>
      <c r="AO114" s="65"/>
      <c r="AP114" s="65"/>
      <c r="AQ114" s="65"/>
      <c r="AR114" s="65"/>
      <c r="AS114" s="65"/>
      <c r="AT114" s="65"/>
      <c r="AU114" s="65"/>
      <c r="AV114" s="65"/>
      <c r="AW114" s="65"/>
      <c r="AX114" s="65"/>
      <c r="AY114" s="65"/>
      <c r="AZ114" s="65"/>
      <c r="BA114" s="65"/>
      <c r="BB114" s="7"/>
      <c r="BC114" s="7"/>
      <c r="BD114" s="7"/>
    </row>
    <row r="115" spans="1:56" s="5" customFormat="1" ht="15" customHeight="1" x14ac:dyDescent="0.25">
      <c r="A115" s="7"/>
      <c r="B115" s="60"/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60"/>
      <c r="P115" s="60"/>
      <c r="Q115" s="60"/>
      <c r="R115" s="60"/>
      <c r="S115" s="60"/>
      <c r="T115" s="60"/>
      <c r="U115" s="60"/>
      <c r="V115" s="60"/>
      <c r="W115" s="60"/>
      <c r="X115" s="60"/>
      <c r="Y115" s="60"/>
      <c r="Z115" s="7"/>
      <c r="AA115" s="7"/>
      <c r="AB115" s="59"/>
      <c r="AC115" s="7"/>
      <c r="AD115" s="60"/>
      <c r="AE115" s="60"/>
      <c r="AF115" s="60"/>
      <c r="AG115" s="60"/>
      <c r="AH115" s="60"/>
      <c r="AI115" s="60"/>
      <c r="AJ115" s="60"/>
      <c r="AK115" s="60"/>
      <c r="AL115" s="60"/>
      <c r="AM115" s="60"/>
      <c r="AN115" s="60"/>
      <c r="AO115" s="60"/>
      <c r="AP115" s="60"/>
      <c r="AQ115" s="60"/>
      <c r="AR115" s="60"/>
      <c r="AS115" s="60"/>
      <c r="AT115" s="60"/>
      <c r="AU115" s="60"/>
      <c r="AV115" s="60"/>
      <c r="AW115" s="60"/>
      <c r="AX115" s="60"/>
      <c r="AY115" s="60"/>
      <c r="AZ115" s="60"/>
      <c r="BA115" s="60"/>
      <c r="BB115" s="7"/>
      <c r="BC115" s="7"/>
      <c r="BD115" s="7"/>
    </row>
    <row r="116" spans="1:56" s="5" customFormat="1" x14ac:dyDescent="0.25">
      <c r="A116" s="7"/>
      <c r="B116" s="61" t="s">
        <v>9</v>
      </c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59"/>
      <c r="AC116" s="7"/>
      <c r="AD116" s="61" t="s">
        <v>9</v>
      </c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</row>
    <row r="117" spans="1:56" s="5" customFormat="1" ht="15" customHeight="1" x14ac:dyDescent="0.25">
      <c r="A117" s="7"/>
      <c r="B117" s="7" t="s">
        <v>97</v>
      </c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59"/>
      <c r="AC117" s="7"/>
      <c r="AD117" s="7" t="s">
        <v>66</v>
      </c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</row>
    <row r="118" spans="1:56" s="5" customFormat="1" x14ac:dyDescent="0.25">
      <c r="A118" s="7"/>
      <c r="B118" s="63" t="s">
        <v>140</v>
      </c>
      <c r="C118" s="63"/>
      <c r="D118" s="63"/>
      <c r="E118" s="63"/>
      <c r="F118" s="63"/>
      <c r="G118" s="63"/>
      <c r="H118" s="63"/>
      <c r="I118" s="63"/>
      <c r="J118" s="63"/>
      <c r="K118" s="63"/>
      <c r="L118" s="63"/>
      <c r="M118" s="63"/>
      <c r="N118" s="63"/>
      <c r="O118" s="63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59"/>
      <c r="AC118" s="7"/>
      <c r="AD118" s="63" t="s">
        <v>175</v>
      </c>
      <c r="AE118" s="63"/>
      <c r="AF118" s="63"/>
      <c r="AG118" s="63"/>
      <c r="AH118" s="63"/>
      <c r="AI118" s="63"/>
      <c r="AJ118" s="63"/>
      <c r="AK118" s="63"/>
      <c r="AL118" s="63"/>
      <c r="AM118" s="63"/>
      <c r="AN118" s="63"/>
      <c r="AO118" s="63"/>
      <c r="AP118" s="63"/>
      <c r="AQ118" s="63"/>
      <c r="AR118" s="63"/>
      <c r="AS118" s="63"/>
      <c r="AT118" s="63"/>
      <c r="AU118" s="63"/>
      <c r="AV118" s="63"/>
      <c r="AW118" s="63"/>
      <c r="AX118" s="63"/>
      <c r="AY118" s="7"/>
      <c r="AZ118" s="7"/>
      <c r="BA118" s="7"/>
      <c r="BB118" s="7"/>
      <c r="BC118" s="7"/>
      <c r="BD118" s="7"/>
    </row>
    <row r="119" spans="1:56" s="5" customFormat="1" x14ac:dyDescent="0.25">
      <c r="A119" s="7"/>
      <c r="B119" s="63" t="s">
        <v>69</v>
      </c>
      <c r="C119" s="63"/>
      <c r="D119" s="63"/>
      <c r="E119" s="63"/>
      <c r="F119" s="63"/>
      <c r="G119" s="63"/>
      <c r="H119" s="63"/>
      <c r="I119" s="63"/>
      <c r="J119" s="63"/>
      <c r="K119" s="63"/>
      <c r="L119" s="63"/>
      <c r="M119" s="63"/>
      <c r="N119" s="63"/>
      <c r="O119" s="63"/>
      <c r="P119" s="63"/>
      <c r="Q119" s="63"/>
      <c r="R119" s="63"/>
      <c r="S119" s="63"/>
      <c r="T119" s="7"/>
      <c r="U119" s="7"/>
      <c r="V119" s="7"/>
      <c r="W119" s="7"/>
      <c r="X119" s="7"/>
      <c r="Y119" s="7"/>
      <c r="Z119" s="7"/>
      <c r="AA119" s="7"/>
      <c r="AB119" s="59"/>
      <c r="AC119" s="7"/>
      <c r="AD119" s="66" t="s">
        <v>176</v>
      </c>
      <c r="AE119" s="66"/>
      <c r="AF119" s="66"/>
      <c r="AG119" s="66"/>
      <c r="AH119" s="66"/>
      <c r="AI119" s="66"/>
      <c r="AJ119" s="66"/>
      <c r="AK119" s="66"/>
      <c r="AL119" s="66"/>
      <c r="AM119" s="66"/>
      <c r="AN119" s="66"/>
      <c r="AO119" s="66"/>
      <c r="AP119" s="66"/>
      <c r="AQ119" s="66"/>
      <c r="AR119" s="66"/>
      <c r="AS119" s="66"/>
      <c r="AT119" s="66"/>
      <c r="AU119" s="66"/>
      <c r="AV119" s="66"/>
      <c r="AW119" s="66"/>
      <c r="AX119" s="66"/>
      <c r="AY119" s="7"/>
      <c r="AZ119" s="7"/>
      <c r="BA119" s="7"/>
      <c r="BB119" s="7"/>
      <c r="BC119" s="7"/>
      <c r="BD119" s="7"/>
    </row>
    <row r="120" spans="1:56" s="5" customFormat="1" x14ac:dyDescent="0.25">
      <c r="A120" s="7"/>
      <c r="B120" s="7" t="s">
        <v>141</v>
      </c>
      <c r="C120" s="7"/>
      <c r="D120" s="7" t="s">
        <v>65</v>
      </c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59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</row>
    <row r="121" spans="1:56" s="5" customFormat="1" x14ac:dyDescent="0.2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59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</row>
    <row r="122" spans="1:56" s="5" customFormat="1" x14ac:dyDescent="0.25">
      <c r="A122" s="7"/>
      <c r="B122" s="61" t="s">
        <v>64</v>
      </c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59"/>
      <c r="AC122" s="7"/>
      <c r="AD122" s="61" t="s">
        <v>64</v>
      </c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</row>
    <row r="123" spans="1:56" s="5" customFormat="1" x14ac:dyDescent="0.25">
      <c r="A123" s="7"/>
      <c r="B123" s="63" t="s">
        <v>142</v>
      </c>
      <c r="C123" s="63"/>
      <c r="D123" s="63"/>
      <c r="E123" s="63"/>
      <c r="F123" s="63"/>
      <c r="G123" s="63"/>
      <c r="H123" s="63"/>
      <c r="I123" s="63"/>
      <c r="J123" s="63"/>
      <c r="K123" s="63"/>
      <c r="L123" s="63"/>
      <c r="M123" s="63"/>
      <c r="N123" s="63"/>
      <c r="O123" s="63"/>
      <c r="P123" s="63"/>
      <c r="Q123" s="63"/>
      <c r="R123" s="63"/>
      <c r="S123" s="7"/>
      <c r="T123" s="7"/>
      <c r="U123" s="7"/>
      <c r="V123" s="7"/>
      <c r="W123" s="7"/>
      <c r="X123" s="7"/>
      <c r="Y123" s="7"/>
      <c r="Z123" s="7"/>
      <c r="AA123" s="7"/>
      <c r="AB123" s="59"/>
      <c r="AC123" s="7"/>
      <c r="AD123" s="63" t="s">
        <v>67</v>
      </c>
      <c r="AE123" s="63"/>
      <c r="AF123" s="63"/>
      <c r="AG123" s="63"/>
      <c r="AH123" s="63"/>
      <c r="AI123" s="63"/>
      <c r="AJ123" s="63"/>
      <c r="AK123" s="63"/>
      <c r="AL123" s="63"/>
      <c r="AM123" s="63"/>
      <c r="AN123" s="63"/>
      <c r="AO123" s="63"/>
      <c r="AP123" s="63"/>
      <c r="AQ123" s="63"/>
      <c r="AR123" s="63"/>
      <c r="AS123" s="63"/>
      <c r="AT123" s="63"/>
      <c r="AU123" s="7"/>
      <c r="AV123" s="7"/>
      <c r="AW123" s="7"/>
      <c r="AX123" s="7"/>
      <c r="AY123" s="7"/>
      <c r="AZ123" s="7"/>
      <c r="BA123" s="7"/>
      <c r="BB123" s="7"/>
      <c r="BC123" s="7"/>
      <c r="BD123" s="7"/>
    </row>
    <row r="124" spans="1:56" s="5" customFormat="1" x14ac:dyDescent="0.25">
      <c r="A124" s="7"/>
      <c r="B124" s="7" t="s">
        <v>177</v>
      </c>
      <c r="C124" s="62"/>
      <c r="D124" s="62"/>
      <c r="E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Q124" s="62"/>
      <c r="R124" s="62"/>
      <c r="S124" s="7"/>
      <c r="T124" s="7"/>
      <c r="U124" s="7"/>
      <c r="V124" s="7"/>
      <c r="W124" s="7"/>
      <c r="X124" s="7"/>
      <c r="Y124" s="7"/>
      <c r="Z124" s="7"/>
      <c r="AA124" s="7"/>
      <c r="AB124" s="59"/>
      <c r="AC124" s="7"/>
      <c r="AD124" s="7" t="s">
        <v>68</v>
      </c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62"/>
      <c r="AW124" s="62"/>
      <c r="AX124" s="62"/>
      <c r="AY124" s="62"/>
      <c r="AZ124" s="62"/>
      <c r="BA124" s="7"/>
      <c r="BB124" s="7"/>
      <c r="BC124" s="7"/>
      <c r="BD124" s="7"/>
    </row>
    <row r="125" spans="1:56" s="6" customFormat="1" x14ac:dyDescent="0.25">
      <c r="A125" s="12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62"/>
      <c r="X125" s="62"/>
      <c r="Y125" s="62"/>
      <c r="Z125" s="62"/>
      <c r="AA125" s="7"/>
      <c r="AB125" s="59"/>
      <c r="AC125" s="7"/>
      <c r="AD125" s="435" t="s">
        <v>166</v>
      </c>
      <c r="AE125" s="62"/>
      <c r="AF125" s="62"/>
      <c r="AG125" s="62"/>
      <c r="AH125" s="62"/>
      <c r="AI125" s="62"/>
      <c r="AJ125" s="62"/>
      <c r="AK125" s="62"/>
      <c r="AL125" s="62"/>
      <c r="AM125" s="62"/>
      <c r="AN125" s="62"/>
      <c r="AO125" s="62"/>
      <c r="AP125" s="62"/>
      <c r="AQ125" s="62"/>
      <c r="AR125" s="62"/>
      <c r="AS125" s="62"/>
      <c r="AT125" s="62"/>
      <c r="AU125" s="62"/>
      <c r="AV125" s="7"/>
      <c r="AW125" s="7"/>
      <c r="AX125" s="7"/>
      <c r="AY125" s="7"/>
      <c r="AZ125" s="7"/>
      <c r="BA125" s="7"/>
      <c r="BB125" s="7"/>
      <c r="BC125" s="7"/>
      <c r="BD125" s="12"/>
    </row>
    <row r="126" spans="1:56" s="3" customFormat="1" x14ac:dyDescent="0.25">
      <c r="A126" s="12"/>
      <c r="B126" s="56"/>
      <c r="C126" s="56"/>
      <c r="D126" s="56"/>
      <c r="E126" s="56"/>
      <c r="F126" s="56"/>
      <c r="G126" s="56"/>
      <c r="H126" s="56"/>
      <c r="I126" s="56"/>
      <c r="J126" s="56"/>
      <c r="K126" s="56"/>
      <c r="L126" s="56"/>
      <c r="M126" s="56"/>
      <c r="N126" s="56"/>
      <c r="O126" s="56"/>
      <c r="P126" s="56"/>
      <c r="Q126" s="56"/>
      <c r="R126" s="56"/>
      <c r="S126" s="56"/>
      <c r="T126" s="56"/>
      <c r="U126" s="56"/>
      <c r="V126" s="56"/>
      <c r="W126" s="56"/>
      <c r="X126" s="56"/>
      <c r="Y126" s="56"/>
      <c r="Z126" s="56"/>
      <c r="AA126" s="56"/>
      <c r="AB126" s="56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57"/>
      <c r="BA126" s="57"/>
      <c r="BB126" s="57"/>
      <c r="BC126" s="57"/>
      <c r="BD126" s="12"/>
    </row>
    <row r="127" spans="1:56" s="2" customFormat="1" x14ac:dyDescent="0.25">
      <c r="A127" s="12"/>
      <c r="B127" s="56"/>
      <c r="C127" s="56"/>
      <c r="D127" s="56"/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56"/>
      <c r="P127" s="56"/>
      <c r="Q127" s="56"/>
      <c r="R127" s="56"/>
      <c r="S127" s="56"/>
      <c r="T127" s="56"/>
      <c r="U127" s="56"/>
      <c r="V127" s="56"/>
      <c r="W127" s="56"/>
      <c r="X127" s="56"/>
      <c r="Y127" s="56"/>
      <c r="Z127" s="56"/>
      <c r="AA127" s="56"/>
      <c r="AB127" s="56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57"/>
      <c r="BA127" s="57"/>
      <c r="BB127" s="57"/>
      <c r="BC127" s="57"/>
      <c r="BD127" s="12"/>
    </row>
    <row r="128" spans="1:56" x14ac:dyDescent="0.25">
      <c r="B128" s="12"/>
    </row>
    <row r="129" spans="2:2" x14ac:dyDescent="0.25">
      <c r="B129" s="12"/>
    </row>
    <row r="643" spans="2:56" x14ac:dyDescent="0.25"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  <c r="AG643" s="11"/>
      <c r="AH643" s="11"/>
      <c r="AI643" s="11"/>
      <c r="AJ643" s="11"/>
      <c r="AK643" s="11"/>
      <c r="AL643" s="11"/>
      <c r="AM643" s="11"/>
      <c r="AN643" s="11"/>
      <c r="AO643" s="11"/>
      <c r="AP643" s="11"/>
      <c r="AQ643" s="11"/>
      <c r="AR643" s="11"/>
      <c r="AS643" s="11"/>
      <c r="AT643" s="11"/>
      <c r="AU643" s="11"/>
      <c r="AV643" s="11"/>
      <c r="AW643" s="11"/>
      <c r="AX643" s="11"/>
      <c r="AY643" s="11"/>
      <c r="AZ643" s="11"/>
      <c r="BA643" s="11"/>
      <c r="BB643" s="11"/>
      <c r="BC643" s="11"/>
      <c r="BD643" s="12"/>
    </row>
    <row r="644" spans="2:56" x14ac:dyDescent="0.25"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  <c r="AJ644" s="11"/>
      <c r="AK644" s="11"/>
      <c r="AL644" s="11"/>
      <c r="AM644" s="11"/>
      <c r="AN644" s="11"/>
      <c r="AO644" s="11"/>
      <c r="AP644" s="11"/>
      <c r="AQ644" s="11"/>
      <c r="AR644" s="11"/>
      <c r="AS644" s="11"/>
      <c r="AT644" s="11"/>
      <c r="AU644" s="11"/>
      <c r="AV644" s="11"/>
      <c r="AW644" s="11"/>
      <c r="AX644" s="11"/>
      <c r="AY644" s="11"/>
      <c r="AZ644" s="11"/>
      <c r="BA644" s="11"/>
      <c r="BB644" s="11"/>
      <c r="BC644" s="11"/>
      <c r="BD644" s="12"/>
    </row>
    <row r="650" spans="2:56" x14ac:dyDescent="0.25">
      <c r="B650" s="12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  <c r="AG650" s="11"/>
      <c r="AH650" s="11"/>
      <c r="AI650" s="11"/>
      <c r="AJ650" s="11"/>
      <c r="AK650" s="11"/>
      <c r="AL650" s="11"/>
      <c r="AM650" s="11"/>
      <c r="AN650" s="11"/>
      <c r="AO650" s="11"/>
      <c r="AP650" s="11"/>
      <c r="AQ650" s="11"/>
      <c r="AR650" s="11"/>
      <c r="AS650" s="11"/>
      <c r="AT650" s="11"/>
      <c r="AU650" s="11"/>
      <c r="AV650" s="11"/>
      <c r="AW650" s="11"/>
      <c r="AX650" s="11"/>
      <c r="AY650" s="11"/>
      <c r="AZ650" s="11"/>
      <c r="BA650" s="11"/>
      <c r="BB650" s="11"/>
      <c r="BC650" s="11"/>
    </row>
    <row r="651" spans="2:56" x14ac:dyDescent="0.25">
      <c r="B651" s="12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  <c r="AG651" s="11"/>
      <c r="AH651" s="11"/>
      <c r="AI651" s="11"/>
      <c r="AJ651" s="11"/>
      <c r="AK651" s="11"/>
      <c r="AL651" s="11"/>
      <c r="AM651" s="11"/>
      <c r="AN651" s="11"/>
      <c r="AO651" s="11"/>
      <c r="AP651" s="11"/>
      <c r="AQ651" s="11"/>
      <c r="AR651" s="11"/>
      <c r="AS651" s="11"/>
      <c r="AT651" s="11"/>
      <c r="AU651" s="11"/>
      <c r="AV651" s="11"/>
      <c r="AW651" s="11"/>
      <c r="AX651" s="11"/>
      <c r="AY651" s="11"/>
      <c r="AZ651" s="11"/>
      <c r="BA651" s="11"/>
      <c r="BB651" s="11"/>
      <c r="BC651" s="11"/>
    </row>
  </sheetData>
  <mergeCells count="716">
    <mergeCell ref="AX87:AY87"/>
    <mergeCell ref="AZ87:BA87"/>
    <mergeCell ref="BB87:BC87"/>
    <mergeCell ref="AX85:AY85"/>
    <mergeCell ref="AZ85:BA85"/>
    <mergeCell ref="BB85:BC85"/>
    <mergeCell ref="AN86:AO86"/>
    <mergeCell ref="AP86:AQ86"/>
    <mergeCell ref="AR86:AS86"/>
    <mergeCell ref="AT86:AU86"/>
    <mergeCell ref="AV86:AW86"/>
    <mergeCell ref="AX86:AY86"/>
    <mergeCell ref="AZ86:BA86"/>
    <mergeCell ref="BB86:BC86"/>
    <mergeCell ref="AX83:AY83"/>
    <mergeCell ref="AZ83:BA83"/>
    <mergeCell ref="BB83:BC83"/>
    <mergeCell ref="AN84:AO84"/>
    <mergeCell ref="AP84:AQ84"/>
    <mergeCell ref="AR84:AS84"/>
    <mergeCell ref="AT84:AU84"/>
    <mergeCell ref="AV84:AW84"/>
    <mergeCell ref="AX84:AY84"/>
    <mergeCell ref="AZ84:BA84"/>
    <mergeCell ref="BB84:BC84"/>
    <mergeCell ref="AX81:AY81"/>
    <mergeCell ref="AZ81:BA81"/>
    <mergeCell ref="BB81:BC81"/>
    <mergeCell ref="AN82:AO82"/>
    <mergeCell ref="AP82:AQ82"/>
    <mergeCell ref="AR82:AS82"/>
    <mergeCell ref="AT82:AU82"/>
    <mergeCell ref="AV82:AW82"/>
    <mergeCell ref="AX82:AY82"/>
    <mergeCell ref="AZ82:BA82"/>
    <mergeCell ref="BB82:BC82"/>
    <mergeCell ref="AF87:AG87"/>
    <mergeCell ref="AH87:AI87"/>
    <mergeCell ref="AJ87:AK87"/>
    <mergeCell ref="AL87:AM87"/>
    <mergeCell ref="AN81:AO81"/>
    <mergeCell ref="AP81:AQ81"/>
    <mergeCell ref="AR81:AS81"/>
    <mergeCell ref="AT81:AU81"/>
    <mergeCell ref="AV81:AW81"/>
    <mergeCell ref="AN83:AO83"/>
    <mergeCell ref="AP83:AQ83"/>
    <mergeCell ref="AR83:AS83"/>
    <mergeCell ref="AT83:AU83"/>
    <mergeCell ref="AV83:AW83"/>
    <mergeCell ref="AN85:AO85"/>
    <mergeCell ref="AP85:AQ85"/>
    <mergeCell ref="AR85:AS85"/>
    <mergeCell ref="AT85:AU85"/>
    <mergeCell ref="AV85:AW85"/>
    <mergeCell ref="AN87:AO87"/>
    <mergeCell ref="AP87:AQ87"/>
    <mergeCell ref="AR87:AS87"/>
    <mergeCell ref="AT87:AU87"/>
    <mergeCell ref="AV87:AW87"/>
    <mergeCell ref="B87:C87"/>
    <mergeCell ref="D87:Q87"/>
    <mergeCell ref="R87:S87"/>
    <mergeCell ref="T87:U87"/>
    <mergeCell ref="V87:W87"/>
    <mergeCell ref="X87:Y87"/>
    <mergeCell ref="Z87:AA87"/>
    <mergeCell ref="AB87:AC87"/>
    <mergeCell ref="AD87:AE87"/>
    <mergeCell ref="AF85:AG85"/>
    <mergeCell ref="AH85:AI85"/>
    <mergeCell ref="AJ85:AK85"/>
    <mergeCell ref="AL85:AM85"/>
    <mergeCell ref="B86:C86"/>
    <mergeCell ref="D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B85:C85"/>
    <mergeCell ref="D85:Q85"/>
    <mergeCell ref="R85:S85"/>
    <mergeCell ref="T85:U85"/>
    <mergeCell ref="V85:W85"/>
    <mergeCell ref="X85:Y85"/>
    <mergeCell ref="Z85:AA85"/>
    <mergeCell ref="AB85:AC85"/>
    <mergeCell ref="AD85:AE85"/>
    <mergeCell ref="AF83:AG83"/>
    <mergeCell ref="AH83:AI83"/>
    <mergeCell ref="AJ83:AK83"/>
    <mergeCell ref="AL83:AM83"/>
    <mergeCell ref="B84:C84"/>
    <mergeCell ref="D84:Q84"/>
    <mergeCell ref="R84:S84"/>
    <mergeCell ref="T84:U84"/>
    <mergeCell ref="V84:W84"/>
    <mergeCell ref="X84:Y84"/>
    <mergeCell ref="Z84:AA84"/>
    <mergeCell ref="AB84:AC84"/>
    <mergeCell ref="AD84:AE84"/>
    <mergeCell ref="AF84:AG84"/>
    <mergeCell ref="AH84:AI84"/>
    <mergeCell ref="AJ84:AK84"/>
    <mergeCell ref="AL84:AM84"/>
    <mergeCell ref="B83:C83"/>
    <mergeCell ref="D83:Q83"/>
    <mergeCell ref="R83:S83"/>
    <mergeCell ref="T83:U83"/>
    <mergeCell ref="V83:W83"/>
    <mergeCell ref="X83:Y83"/>
    <mergeCell ref="Z83:AA83"/>
    <mergeCell ref="AB83:AC83"/>
    <mergeCell ref="AD83:AE83"/>
    <mergeCell ref="AF81:AG81"/>
    <mergeCell ref="AH81:AI81"/>
    <mergeCell ref="AJ81:AK81"/>
    <mergeCell ref="AL81:AM81"/>
    <mergeCell ref="B82:C82"/>
    <mergeCell ref="D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B81:C81"/>
    <mergeCell ref="D81:Q81"/>
    <mergeCell ref="R81:S81"/>
    <mergeCell ref="T81:U81"/>
    <mergeCell ref="V81:W81"/>
    <mergeCell ref="X81:Y81"/>
    <mergeCell ref="Z81:AA81"/>
    <mergeCell ref="AB81:AC81"/>
    <mergeCell ref="AD81:AE81"/>
    <mergeCell ref="R103:S103"/>
    <mergeCell ref="T103:U103"/>
    <mergeCell ref="BB56:BC56"/>
    <mergeCell ref="AT69:AV69"/>
    <mergeCell ref="AT56:AW56"/>
    <mergeCell ref="AX56:BA56"/>
    <mergeCell ref="AP90:AQ90"/>
    <mergeCell ref="AN99:AO99"/>
    <mergeCell ref="AP99:AQ99"/>
    <mergeCell ref="AL103:AM103"/>
    <mergeCell ref="AL94:AM94"/>
    <mergeCell ref="AF90:AG90"/>
    <mergeCell ref="AD94:AE94"/>
    <mergeCell ref="AD103:AE103"/>
    <mergeCell ref="AF103:AG103"/>
    <mergeCell ref="X99:Y99"/>
    <mergeCell ref="Z99:AA99"/>
    <mergeCell ref="AB99:AC99"/>
    <mergeCell ref="B88:C88"/>
    <mergeCell ref="D88:Q88"/>
    <mergeCell ref="R88:S88"/>
    <mergeCell ref="AL88:AM88"/>
    <mergeCell ref="T88:U88"/>
    <mergeCell ref="V88:W88"/>
    <mergeCell ref="X88:Y88"/>
    <mergeCell ref="Z88:AA88"/>
    <mergeCell ref="AB88:AC88"/>
    <mergeCell ref="AJ88:AK88"/>
    <mergeCell ref="AF88:AG88"/>
    <mergeCell ref="AH88:AI88"/>
    <mergeCell ref="AD88:AE88"/>
    <mergeCell ref="W48:Z48"/>
    <mergeCell ref="AA48:AB48"/>
    <mergeCell ref="AC48:AS48"/>
    <mergeCell ref="AT48:AW48"/>
    <mergeCell ref="AD73:AK73"/>
    <mergeCell ref="V72:Y72"/>
    <mergeCell ref="AB74:AC78"/>
    <mergeCell ref="AT54:AW54"/>
    <mergeCell ref="Z72:AC73"/>
    <mergeCell ref="Z74:AA78"/>
    <mergeCell ref="V73:W78"/>
    <mergeCell ref="AC54:AS54"/>
    <mergeCell ref="AC57:AS57"/>
    <mergeCell ref="AT57:AW57"/>
    <mergeCell ref="S54:V54"/>
    <mergeCell ref="W54:Z54"/>
    <mergeCell ref="AD72:AM72"/>
    <mergeCell ref="AJ74:AK78"/>
    <mergeCell ref="AL73:AM78"/>
    <mergeCell ref="AD74:AE78"/>
    <mergeCell ref="Z71:AM71"/>
    <mergeCell ref="AX54:BA54"/>
    <mergeCell ref="AT55:AW55"/>
    <mergeCell ref="AN69:AP69"/>
    <mergeCell ref="AQ69:AS69"/>
    <mergeCell ref="AF74:AG78"/>
    <mergeCell ref="AH74:AI78"/>
    <mergeCell ref="AW69:AY69"/>
    <mergeCell ref="AZ22:BC22"/>
    <mergeCell ref="AZ38:BC38"/>
    <mergeCell ref="B37:AT37"/>
    <mergeCell ref="AU38:AY38"/>
    <mergeCell ref="AU37:BC37"/>
    <mergeCell ref="V25:BC25"/>
    <mergeCell ref="B25:C25"/>
    <mergeCell ref="N33:Q33"/>
    <mergeCell ref="B30:AG30"/>
    <mergeCell ref="AW33:BC33"/>
    <mergeCell ref="AI34:AO34"/>
    <mergeCell ref="AP34:AV34"/>
    <mergeCell ref="AW34:BC34"/>
    <mergeCell ref="Z34:AC34"/>
    <mergeCell ref="AD34:AG34"/>
    <mergeCell ref="D22:H22"/>
    <mergeCell ref="B21:S21"/>
    <mergeCell ref="AD22:AH22"/>
    <mergeCell ref="AP18:BC18"/>
    <mergeCell ref="B13:O13"/>
    <mergeCell ref="P13:AO13"/>
    <mergeCell ref="AP13:BC13"/>
    <mergeCell ref="B14:O14"/>
    <mergeCell ref="AP14:BC14"/>
    <mergeCell ref="O15:AP15"/>
    <mergeCell ref="AS15:BC15"/>
    <mergeCell ref="B17:O17"/>
    <mergeCell ref="P17:AO17"/>
    <mergeCell ref="AP17:BC17"/>
    <mergeCell ref="B1:O1"/>
    <mergeCell ref="AP1:BC1"/>
    <mergeCell ref="P1:AO1"/>
    <mergeCell ref="P3:AO3"/>
    <mergeCell ref="P11:AO11"/>
    <mergeCell ref="B2:BC2"/>
    <mergeCell ref="P4:AO4"/>
    <mergeCell ref="P8:AO8"/>
    <mergeCell ref="P9:AO9"/>
    <mergeCell ref="AD32:AG32"/>
    <mergeCell ref="AD33:AG33"/>
    <mergeCell ref="R32:U32"/>
    <mergeCell ref="R33:U33"/>
    <mergeCell ref="V32:Y32"/>
    <mergeCell ref="V33:Y33"/>
    <mergeCell ref="Z31:AC31"/>
    <mergeCell ref="I22:L22"/>
    <mergeCell ref="AI22:AL22"/>
    <mergeCell ref="B24:C24"/>
    <mergeCell ref="B33:E33"/>
    <mergeCell ref="B27:I27"/>
    <mergeCell ref="B22:C23"/>
    <mergeCell ref="N32:Q32"/>
    <mergeCell ref="M22:P22"/>
    <mergeCell ref="Q22:U22"/>
    <mergeCell ref="V22:Y22"/>
    <mergeCell ref="Z22:AC22"/>
    <mergeCell ref="N31:Q31"/>
    <mergeCell ref="R31:U31"/>
    <mergeCell ref="V31:Y31"/>
    <mergeCell ref="Z32:AC32"/>
    <mergeCell ref="AI30:BC30"/>
    <mergeCell ref="AI32:AO32"/>
    <mergeCell ref="F32:I32"/>
    <mergeCell ref="F33:I33"/>
    <mergeCell ref="J32:M32"/>
    <mergeCell ref="AL39:AO39"/>
    <mergeCell ref="AP39:AS39"/>
    <mergeCell ref="AU39:AY41"/>
    <mergeCell ref="V34:Y34"/>
    <mergeCell ref="AZ39:BC44"/>
    <mergeCell ref="AU42:AY44"/>
    <mergeCell ref="T39:W39"/>
    <mergeCell ref="AP32:AV32"/>
    <mergeCell ref="AW32:BC32"/>
    <mergeCell ref="AI33:AO33"/>
    <mergeCell ref="AP33:AV33"/>
    <mergeCell ref="B39:O39"/>
    <mergeCell ref="X39:AK39"/>
    <mergeCell ref="B44:S44"/>
    <mergeCell ref="B40:O43"/>
    <mergeCell ref="P40:S43"/>
    <mergeCell ref="J34:M34"/>
    <mergeCell ref="B34:E34"/>
    <mergeCell ref="F34:I34"/>
    <mergeCell ref="T40:W43"/>
    <mergeCell ref="X40:AK43"/>
    <mergeCell ref="AL40:AO43"/>
    <mergeCell ref="AP40:AS43"/>
    <mergeCell ref="AT50:AW50"/>
    <mergeCell ref="AX50:BA50"/>
    <mergeCell ref="AX48:BA48"/>
    <mergeCell ref="B48:R48"/>
    <mergeCell ref="AT53:AW53"/>
    <mergeCell ref="AX52:BA52"/>
    <mergeCell ref="AC51:AW51"/>
    <mergeCell ref="AT52:AW52"/>
    <mergeCell ref="T44:W44"/>
    <mergeCell ref="X44:AO44"/>
    <mergeCell ref="AP44:AS44"/>
    <mergeCell ref="B50:R50"/>
    <mergeCell ref="S50:V50"/>
    <mergeCell ref="W50:Z50"/>
    <mergeCell ref="AA50:AB50"/>
    <mergeCell ref="AC50:AS50"/>
    <mergeCell ref="W51:Z51"/>
    <mergeCell ref="AA51:AB51"/>
    <mergeCell ref="AX51:BA51"/>
    <mergeCell ref="S48:V48"/>
    <mergeCell ref="N34:Q34"/>
    <mergeCell ref="R34:U34"/>
    <mergeCell ref="B69:W69"/>
    <mergeCell ref="B90:C90"/>
    <mergeCell ref="D90:Q90"/>
    <mergeCell ref="R90:S90"/>
    <mergeCell ref="T90:U90"/>
    <mergeCell ref="V90:W90"/>
    <mergeCell ref="B89:C89"/>
    <mergeCell ref="T72:U78"/>
    <mergeCell ref="B71:C78"/>
    <mergeCell ref="D71:Q78"/>
    <mergeCell ref="P39:S39"/>
    <mergeCell ref="B52:AS52"/>
    <mergeCell ref="B53:AS53"/>
    <mergeCell ref="B55:AS55"/>
    <mergeCell ref="B56:R56"/>
    <mergeCell ref="S56:V56"/>
    <mergeCell ref="W56:Z56"/>
    <mergeCell ref="AA56:AB56"/>
    <mergeCell ref="AC56:AS56"/>
    <mergeCell ref="S57:V57"/>
    <mergeCell ref="W57:Z57"/>
    <mergeCell ref="AA57:AB57"/>
    <mergeCell ref="D89:Q89"/>
    <mergeCell ref="R89:S89"/>
    <mergeCell ref="T89:U89"/>
    <mergeCell ref="AD95:AE95"/>
    <mergeCell ref="D94:Q94"/>
    <mergeCell ref="R94:S94"/>
    <mergeCell ref="R93:S93"/>
    <mergeCell ref="V89:W89"/>
    <mergeCell ref="X89:Y89"/>
    <mergeCell ref="Z89:AA89"/>
    <mergeCell ref="AB89:AC89"/>
    <mergeCell ref="V92:W92"/>
    <mergeCell ref="X92:Y92"/>
    <mergeCell ref="X93:Y93"/>
    <mergeCell ref="Z93:AA93"/>
    <mergeCell ref="X90:Y90"/>
    <mergeCell ref="Z90:AA90"/>
    <mergeCell ref="AB90:AC90"/>
    <mergeCell ref="AD90:AE90"/>
    <mergeCell ref="T94:U94"/>
    <mergeCell ref="V94:W94"/>
    <mergeCell ref="X94:Y94"/>
    <mergeCell ref="Z94:AA94"/>
    <mergeCell ref="AB94:AC94"/>
    <mergeCell ref="BB51:BC51"/>
    <mergeCell ref="AA54:AB54"/>
    <mergeCell ref="BB50:BC50"/>
    <mergeCell ref="B54:R54"/>
    <mergeCell ref="BB52:BC52"/>
    <mergeCell ref="B94:C94"/>
    <mergeCell ref="B92:C92"/>
    <mergeCell ref="D92:Q92"/>
    <mergeCell ref="D93:Q93"/>
    <mergeCell ref="AH93:AI93"/>
    <mergeCell ref="AF89:AG89"/>
    <mergeCell ref="AH89:AI89"/>
    <mergeCell ref="AF94:AG94"/>
    <mergeCell ref="AH94:AI94"/>
    <mergeCell ref="AD89:AE89"/>
    <mergeCell ref="B93:C93"/>
    <mergeCell ref="AJ89:AK89"/>
    <mergeCell ref="R92:S92"/>
    <mergeCell ref="T92:U92"/>
    <mergeCell ref="T93:U93"/>
    <mergeCell ref="V93:W93"/>
    <mergeCell ref="AD93:AE93"/>
    <mergeCell ref="AF93:AG93"/>
    <mergeCell ref="AB93:AC93"/>
    <mergeCell ref="B106:AM106"/>
    <mergeCell ref="B107:AM107"/>
    <mergeCell ref="B109:AM109"/>
    <mergeCell ref="AZ107:BC107"/>
    <mergeCell ref="AZ108:BC108"/>
    <mergeCell ref="AN105:AO105"/>
    <mergeCell ref="AP105:AQ105"/>
    <mergeCell ref="AR105:AS105"/>
    <mergeCell ref="AT105:AU105"/>
    <mergeCell ref="AV105:AW105"/>
    <mergeCell ref="AX105:AY105"/>
    <mergeCell ref="AZ105:BC105"/>
    <mergeCell ref="AN106:AO106"/>
    <mergeCell ref="AP106:AQ106"/>
    <mergeCell ref="AR106:AS106"/>
    <mergeCell ref="AT106:AU106"/>
    <mergeCell ref="AV106:AW106"/>
    <mergeCell ref="AX106:AY106"/>
    <mergeCell ref="AN107:AO107"/>
    <mergeCell ref="AZ106:BC106"/>
    <mergeCell ref="AH105:AI105"/>
    <mergeCell ref="AJ105:AK105"/>
    <mergeCell ref="AL105:AM105"/>
    <mergeCell ref="X105:Y105"/>
    <mergeCell ref="AL92:AM92"/>
    <mergeCell ref="AD99:AE99"/>
    <mergeCell ref="AF99:AG99"/>
    <mergeCell ref="AH99:AI99"/>
    <mergeCell ref="AJ99:AK99"/>
    <mergeCell ref="AL99:AM99"/>
    <mergeCell ref="AJ94:AK94"/>
    <mergeCell ref="Z95:AA95"/>
    <mergeCell ref="AB95:AC95"/>
    <mergeCell ref="X95:Y95"/>
    <mergeCell ref="AF95:AG95"/>
    <mergeCell ref="AH95:AI95"/>
    <mergeCell ref="AJ95:AK95"/>
    <mergeCell ref="Z92:AA92"/>
    <mergeCell ref="AB92:AC92"/>
    <mergeCell ref="AB103:AC103"/>
    <mergeCell ref="AD92:AE92"/>
    <mergeCell ref="AF92:AG92"/>
    <mergeCell ref="AH92:AI92"/>
    <mergeCell ref="AJ92:AK92"/>
    <mergeCell ref="AH100:AI100"/>
    <mergeCell ref="AJ100:AK100"/>
    <mergeCell ref="AL100:AM100"/>
    <mergeCell ref="AL95:AM95"/>
    <mergeCell ref="AJ93:AK93"/>
    <mergeCell ref="AL93:AM93"/>
    <mergeCell ref="B111:AM111"/>
    <mergeCell ref="AN111:AO111"/>
    <mergeCell ref="AP111:AQ111"/>
    <mergeCell ref="AR111:AS111"/>
    <mergeCell ref="AT111:AU111"/>
    <mergeCell ref="AN93:AO93"/>
    <mergeCell ref="AP93:AQ93"/>
    <mergeCell ref="AR93:AS93"/>
    <mergeCell ref="AT93:AU93"/>
    <mergeCell ref="D95:Q95"/>
    <mergeCell ref="AN95:AO95"/>
    <mergeCell ref="AR99:AS99"/>
    <mergeCell ref="AT99:AU99"/>
    <mergeCell ref="B102:BC102"/>
    <mergeCell ref="AF100:AG100"/>
    <mergeCell ref="BB103:BC103"/>
    <mergeCell ref="B105:Q105"/>
    <mergeCell ref="R105:S105"/>
    <mergeCell ref="T105:U105"/>
    <mergeCell ref="V105:W105"/>
    <mergeCell ref="AV111:AW111"/>
    <mergeCell ref="B79:BC79"/>
    <mergeCell ref="R71:Y71"/>
    <mergeCell ref="AN76:AO78"/>
    <mergeCell ref="AP76:AQ78"/>
    <mergeCell ref="AR76:AS78"/>
    <mergeCell ref="AT76:AU78"/>
    <mergeCell ref="AV76:AW78"/>
    <mergeCell ref="AX76:AY78"/>
    <mergeCell ref="AZ109:BC109"/>
    <mergeCell ref="AZ110:BC110"/>
    <mergeCell ref="AZ111:BC111"/>
    <mergeCell ref="B98:BC98"/>
    <mergeCell ref="B99:C99"/>
    <mergeCell ref="R99:S99"/>
    <mergeCell ref="T99:U99"/>
    <mergeCell ref="V99:W99"/>
    <mergeCell ref="AN71:BC71"/>
    <mergeCell ref="AN72:AQ72"/>
    <mergeCell ref="AN73:AO75"/>
    <mergeCell ref="AP73:AQ75"/>
    <mergeCell ref="AR73:AS75"/>
    <mergeCell ref="AT73:AU75"/>
    <mergeCell ref="AV73:AW75"/>
    <mergeCell ref="AX55:BA55"/>
    <mergeCell ref="BB55:BC55"/>
    <mergeCell ref="P14:AO14"/>
    <mergeCell ref="AI31:BC31"/>
    <mergeCell ref="B38:AS38"/>
    <mergeCell ref="B49:BC49"/>
    <mergeCell ref="AD31:AG31"/>
    <mergeCell ref="B31:E31"/>
    <mergeCell ref="B32:E32"/>
    <mergeCell ref="J33:M33"/>
    <mergeCell ref="F31:I31"/>
    <mergeCell ref="J31:M31"/>
    <mergeCell ref="AM22:AP22"/>
    <mergeCell ref="AQ22:AU22"/>
    <mergeCell ref="AV22:AY22"/>
    <mergeCell ref="Z33:AC33"/>
    <mergeCell ref="B51:V51"/>
    <mergeCell ref="BB54:BC54"/>
    <mergeCell ref="AX53:BA53"/>
    <mergeCell ref="B18:O18"/>
    <mergeCell ref="BB53:BC53"/>
    <mergeCell ref="BB48:BC48"/>
    <mergeCell ref="B47:BC47"/>
    <mergeCell ref="AT80:AU80"/>
    <mergeCell ref="AV80:AW80"/>
    <mergeCell ref="AX80:AY80"/>
    <mergeCell ref="AX57:BA57"/>
    <mergeCell ref="BB57:BC57"/>
    <mergeCell ref="B58:AS58"/>
    <mergeCell ref="AT58:AW58"/>
    <mergeCell ref="AX58:BA58"/>
    <mergeCell ref="BB58:BC58"/>
    <mergeCell ref="AW68:BC68"/>
    <mergeCell ref="AR72:AU72"/>
    <mergeCell ref="AV72:AY72"/>
    <mergeCell ref="AZ72:BC72"/>
    <mergeCell ref="R72:S78"/>
    <mergeCell ref="B57:R57"/>
    <mergeCell ref="B80:C80"/>
    <mergeCell ref="D80:Q80"/>
    <mergeCell ref="R80:S80"/>
    <mergeCell ref="T80:U80"/>
    <mergeCell ref="V80:W80"/>
    <mergeCell ref="X80:Y80"/>
    <mergeCell ref="Z80:AA80"/>
    <mergeCell ref="AB80:AC80"/>
    <mergeCell ref="AD80:AE80"/>
    <mergeCell ref="AZ80:BA80"/>
    <mergeCell ref="BB80:BC80"/>
    <mergeCell ref="X73:Y78"/>
    <mergeCell ref="BB88:BC88"/>
    <mergeCell ref="AN89:AO89"/>
    <mergeCell ref="AP89:AQ89"/>
    <mergeCell ref="AR89:AS89"/>
    <mergeCell ref="AT89:AU89"/>
    <mergeCell ref="AV89:AW89"/>
    <mergeCell ref="AX89:AY89"/>
    <mergeCell ref="AZ89:BA89"/>
    <mergeCell ref="BB89:BC89"/>
    <mergeCell ref="AX73:AY75"/>
    <mergeCell ref="AZ73:BA75"/>
    <mergeCell ref="BB73:BC75"/>
    <mergeCell ref="AZ76:BA78"/>
    <mergeCell ref="BB76:BC78"/>
    <mergeCell ref="AF80:AG80"/>
    <mergeCell ref="AH80:AI80"/>
    <mergeCell ref="AJ80:AK80"/>
    <mergeCell ref="AL80:AM80"/>
    <mergeCell ref="AN80:AO80"/>
    <mergeCell ref="AP80:AQ80"/>
    <mergeCell ref="AR80:AS80"/>
    <mergeCell ref="AL90:AM90"/>
    <mergeCell ref="AN90:AO90"/>
    <mergeCell ref="AR90:AS90"/>
    <mergeCell ref="AT90:AU90"/>
    <mergeCell ref="AV90:AW90"/>
    <mergeCell ref="AX90:AY90"/>
    <mergeCell ref="AZ90:BA90"/>
    <mergeCell ref="AN88:AO88"/>
    <mergeCell ref="AP88:AQ88"/>
    <mergeCell ref="AR88:AS88"/>
    <mergeCell ref="AT88:AU88"/>
    <mergeCell ref="AV88:AW88"/>
    <mergeCell ref="AX88:AY88"/>
    <mergeCell ref="AZ88:BA88"/>
    <mergeCell ref="AL89:AM89"/>
    <mergeCell ref="BB90:BC90"/>
    <mergeCell ref="B91:C91"/>
    <mergeCell ref="D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N91:AO91"/>
    <mergeCell ref="AP91:AQ91"/>
    <mergeCell ref="AR91:AS91"/>
    <mergeCell ref="AT91:AU91"/>
    <mergeCell ref="AV91:AW91"/>
    <mergeCell ref="AX91:AY91"/>
    <mergeCell ref="AZ91:BA91"/>
    <mergeCell ref="BB91:BC91"/>
    <mergeCell ref="AH90:AI90"/>
    <mergeCell ref="AJ90:AK90"/>
    <mergeCell ref="AN92:AO92"/>
    <mergeCell ref="AP92:AQ92"/>
    <mergeCell ref="AR92:AS92"/>
    <mergeCell ref="AT92:AU92"/>
    <mergeCell ref="AV92:AW92"/>
    <mergeCell ref="AX92:AY92"/>
    <mergeCell ref="AZ92:BA92"/>
    <mergeCell ref="BB92:BC92"/>
    <mergeCell ref="AP95:AQ95"/>
    <mergeCell ref="AR95:AS95"/>
    <mergeCell ref="AT95:AU95"/>
    <mergeCell ref="AV95:AW95"/>
    <mergeCell ref="AX95:AY95"/>
    <mergeCell ref="AZ95:BA95"/>
    <mergeCell ref="AZ93:BA93"/>
    <mergeCell ref="BB93:BC93"/>
    <mergeCell ref="AN94:AO94"/>
    <mergeCell ref="AP94:AQ94"/>
    <mergeCell ref="AR94:AS94"/>
    <mergeCell ref="AT94:AU94"/>
    <mergeCell ref="AV94:AW94"/>
    <mergeCell ref="AX94:AY94"/>
    <mergeCell ref="AZ94:BA94"/>
    <mergeCell ref="BB94:BC94"/>
    <mergeCell ref="AV93:AW93"/>
    <mergeCell ref="AX93:AY93"/>
    <mergeCell ref="BB95:BC95"/>
    <mergeCell ref="B96:Q96"/>
    <mergeCell ref="R96:S96"/>
    <mergeCell ref="T96:U96"/>
    <mergeCell ref="V96:W96"/>
    <mergeCell ref="X96:Y96"/>
    <mergeCell ref="Z96:AA96"/>
    <mergeCell ref="AB96:AC96"/>
    <mergeCell ref="AD96:AE96"/>
    <mergeCell ref="AF96:AG96"/>
    <mergeCell ref="AH96:AI96"/>
    <mergeCell ref="AJ96:AK96"/>
    <mergeCell ref="AL96:AM96"/>
    <mergeCell ref="AN96:AO96"/>
    <mergeCell ref="AP96:AQ96"/>
    <mergeCell ref="AR96:AS96"/>
    <mergeCell ref="AT96:AU96"/>
    <mergeCell ref="AV96:AW96"/>
    <mergeCell ref="AX96:AY96"/>
    <mergeCell ref="AZ96:BA96"/>
    <mergeCell ref="BB96:BC96"/>
    <mergeCell ref="B95:C95"/>
    <mergeCell ref="AV99:AW99"/>
    <mergeCell ref="AX99:AY99"/>
    <mergeCell ref="AZ99:BA99"/>
    <mergeCell ref="BB99:BC99"/>
    <mergeCell ref="D99:Q99"/>
    <mergeCell ref="R95:S95"/>
    <mergeCell ref="T95:U95"/>
    <mergeCell ref="V95:W95"/>
    <mergeCell ref="AN100:AO100"/>
    <mergeCell ref="AP100:AQ100"/>
    <mergeCell ref="AR100:AS100"/>
    <mergeCell ref="AT100:AU100"/>
    <mergeCell ref="AV100:AW100"/>
    <mergeCell ref="AX100:AY100"/>
    <mergeCell ref="AZ100:BA100"/>
    <mergeCell ref="BB100:BC100"/>
    <mergeCell ref="B100:Q100"/>
    <mergeCell ref="R100:S100"/>
    <mergeCell ref="T100:U100"/>
    <mergeCell ref="V100:W100"/>
    <mergeCell ref="X100:Y100"/>
    <mergeCell ref="Z100:AA100"/>
    <mergeCell ref="AB100:AC100"/>
    <mergeCell ref="AD100:AE100"/>
    <mergeCell ref="Z105:AA105"/>
    <mergeCell ref="AB105:AC105"/>
    <mergeCell ref="AD105:AE105"/>
    <mergeCell ref="AF105:AG105"/>
    <mergeCell ref="B103:C103"/>
    <mergeCell ref="D103:Q103"/>
    <mergeCell ref="AN103:AO103"/>
    <mergeCell ref="AP103:AQ103"/>
    <mergeCell ref="AR103:AS103"/>
    <mergeCell ref="AT103:AU103"/>
    <mergeCell ref="AV103:AW103"/>
    <mergeCell ref="AX103:AY103"/>
    <mergeCell ref="AZ103:BA103"/>
    <mergeCell ref="V103:W103"/>
    <mergeCell ref="X103:Y103"/>
    <mergeCell ref="Z103:AA103"/>
    <mergeCell ref="AH103:AI103"/>
    <mergeCell ref="AJ103:AK103"/>
    <mergeCell ref="AP107:AQ107"/>
    <mergeCell ref="AR107:AS107"/>
    <mergeCell ref="AT107:AU107"/>
    <mergeCell ref="AV107:AW107"/>
    <mergeCell ref="AX107:AY107"/>
    <mergeCell ref="B108:AM108"/>
    <mergeCell ref="AN108:AO108"/>
    <mergeCell ref="AP108:AQ108"/>
    <mergeCell ref="AR108:AS108"/>
    <mergeCell ref="AT108:AU108"/>
    <mergeCell ref="AV108:AW108"/>
    <mergeCell ref="AX108:AY108"/>
    <mergeCell ref="AD123:AT123"/>
    <mergeCell ref="P16:AO16"/>
    <mergeCell ref="B114:Y114"/>
    <mergeCell ref="AD114:BA114"/>
    <mergeCell ref="B118:O118"/>
    <mergeCell ref="AD118:AX118"/>
    <mergeCell ref="B119:S119"/>
    <mergeCell ref="AD119:AX119"/>
    <mergeCell ref="AX111:AY111"/>
    <mergeCell ref="B123:R123"/>
    <mergeCell ref="AN109:AO109"/>
    <mergeCell ref="AP109:AQ109"/>
    <mergeCell ref="AR109:AS109"/>
    <mergeCell ref="AT109:AU109"/>
    <mergeCell ref="AV109:AW109"/>
    <mergeCell ref="AX109:AY109"/>
    <mergeCell ref="B110:AM110"/>
    <mergeCell ref="AN110:AO110"/>
    <mergeCell ref="AP110:AQ110"/>
    <mergeCell ref="AR110:AS110"/>
    <mergeCell ref="AT110:AU110"/>
    <mergeCell ref="AV110:AW110"/>
    <mergeCell ref="AX110:AY110"/>
    <mergeCell ref="P18:AO18"/>
  </mergeCells>
  <pageMargins left="0.23622047244094491" right="0.15748031496062992" top="0.35433070866141736" bottom="0.59055118110236227" header="0.27559055118110237" footer="0.19685039370078741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Навчальний план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Пользователь Windows</cp:lastModifiedBy>
  <cp:lastPrinted>2022-06-08T08:43:00Z</cp:lastPrinted>
  <dcterms:created xsi:type="dcterms:W3CDTF">2016-05-27T06:13:46Z</dcterms:created>
  <dcterms:modified xsi:type="dcterms:W3CDTF">2023-02-22T11:03:00Z</dcterms:modified>
</cp:coreProperties>
</file>